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11\RAN5\RedCap\"/>
    </mc:Choice>
  </mc:AlternateContent>
  <xr:revisionPtr revIDLastSave="0" documentId="13_ncr:1_{9494FA5F-94EA-4C8D-9516-BB1E2C277953}" xr6:coauthVersionLast="36" xr6:coauthVersionMax="36" xr10:uidLastSave="{00000000-0000-0000-0000-000000000000}"/>
  <bookViews>
    <workbookView xWindow="32760" yWindow="32760" windowWidth="19200" windowHeight="8565" tabRatio="809" activeTab="2" xr2:uid="{00000000-000D-0000-FFFF-FFFF00000000}"/>
  </bookViews>
  <sheets>
    <sheet name="Template" sheetId="2" r:id="rId1"/>
    <sheet name="16.3.1.9-1" sheetId="8" r:id="rId2"/>
    <sheet name="16.3.1.9-3" sheetId="9" r:id="rId3"/>
  </sheets>
  <calcPr calcId="191029"/>
</workbook>
</file>

<file path=xl/calcChain.xml><?xml version="1.0" encoding="utf-8"?>
<calcChain xmlns="http://schemas.openxmlformats.org/spreadsheetml/2006/main">
  <c r="M86" i="9" l="1"/>
  <c r="M82" i="9"/>
  <c r="G62" i="9"/>
  <c r="E62" i="9"/>
  <c r="J59" i="9"/>
  <c r="J62" i="9" s="1"/>
  <c r="I59" i="9"/>
  <c r="I62" i="9" s="1"/>
  <c r="F59" i="9"/>
  <c r="F62" i="9" s="1"/>
  <c r="E59" i="9"/>
  <c r="G58" i="9"/>
  <c r="C58" i="9"/>
  <c r="C62" i="9" s="1"/>
  <c r="G47" i="9"/>
  <c r="K47" i="9" s="1"/>
  <c r="K87" i="9" s="1"/>
  <c r="J43" i="9"/>
  <c r="I43" i="9"/>
  <c r="G43" i="9"/>
  <c r="K43" i="9" s="1"/>
  <c r="K83" i="9" s="1"/>
  <c r="J39" i="9"/>
  <c r="I39" i="9"/>
  <c r="K39" i="9" s="1"/>
  <c r="K79" i="9" s="1"/>
  <c r="H39" i="9"/>
  <c r="L39" i="9" s="1"/>
  <c r="L79" i="9" s="1"/>
  <c r="G39" i="9"/>
  <c r="J30" i="9"/>
  <c r="F30" i="9"/>
  <c r="H29" i="9"/>
  <c r="H43" i="9" s="1"/>
  <c r="L43" i="9" s="1"/>
  <c r="L83" i="9" s="1"/>
  <c r="D29" i="9"/>
  <c r="G22" i="9"/>
  <c r="J21" i="9"/>
  <c r="I21" i="9"/>
  <c r="I20" i="9"/>
  <c r="J19" i="9"/>
  <c r="I19" i="9"/>
  <c r="I46" i="9" s="1"/>
  <c r="I47" i="9" s="1"/>
  <c r="G19" i="9"/>
  <c r="F17" i="9"/>
  <c r="E17" i="9"/>
  <c r="F15" i="9"/>
  <c r="E15" i="9"/>
  <c r="D15" i="9"/>
  <c r="C15" i="9"/>
  <c r="C18" i="9" s="1"/>
  <c r="F9" i="9"/>
  <c r="H7" i="9"/>
  <c r="H58" i="9" s="1"/>
  <c r="H62" i="9" s="1"/>
  <c r="D7" i="9"/>
  <c r="D58" i="9" s="1"/>
  <c r="D62" i="9" s="1"/>
  <c r="D6" i="9"/>
  <c r="D5" i="9"/>
  <c r="M86" i="8"/>
  <c r="M82" i="8"/>
  <c r="D18" i="9" l="1"/>
  <c r="E16" i="9"/>
  <c r="F16" i="9"/>
  <c r="C65" i="9"/>
  <c r="E67" i="9"/>
  <c r="E65" i="9"/>
  <c r="H69" i="9"/>
  <c r="J71" i="9"/>
  <c r="J83" i="9" s="1"/>
  <c r="J69" i="9"/>
  <c r="F67" i="9"/>
  <c r="F65" i="9"/>
  <c r="D65" i="9"/>
  <c r="D68" i="9" s="1"/>
  <c r="H22" i="9"/>
  <c r="I69" i="9"/>
  <c r="J46" i="9"/>
  <c r="J47" i="9" s="1"/>
  <c r="J20" i="9"/>
  <c r="I71" i="9"/>
  <c r="H47" i="9"/>
  <c r="G69" i="9"/>
  <c r="H19" i="9"/>
  <c r="I21" i="8"/>
  <c r="E17" i="8"/>
  <c r="G47" i="8"/>
  <c r="J21" i="8"/>
  <c r="I19" i="8"/>
  <c r="G19" i="8"/>
  <c r="E15" i="8"/>
  <c r="C15" i="8"/>
  <c r="J59" i="8"/>
  <c r="J62" i="8"/>
  <c r="I59" i="8"/>
  <c r="I62" i="8" s="1"/>
  <c r="G58" i="8"/>
  <c r="G62" i="8" s="1"/>
  <c r="F59" i="8"/>
  <c r="F62" i="8" s="1"/>
  <c r="C58" i="8"/>
  <c r="C62" i="8" s="1"/>
  <c r="I43" i="8"/>
  <c r="I39" i="8"/>
  <c r="G43" i="8"/>
  <c r="G39" i="8"/>
  <c r="K39" i="8" s="1"/>
  <c r="K79" i="8" s="1"/>
  <c r="H29" i="8"/>
  <c r="H43" i="8" s="1"/>
  <c r="J30" i="8"/>
  <c r="J39" i="8" s="1"/>
  <c r="H7" i="8"/>
  <c r="H19" i="8" s="1"/>
  <c r="F30" i="8"/>
  <c r="D29" i="8"/>
  <c r="F17" i="8"/>
  <c r="F15" i="8"/>
  <c r="F9" i="8"/>
  <c r="D7" i="8"/>
  <c r="D15" i="8" s="1"/>
  <c r="D6" i="8"/>
  <c r="D5" i="8"/>
  <c r="E59" i="8"/>
  <c r="E62" i="8" s="1"/>
  <c r="E66" i="9" l="1"/>
  <c r="L47" i="9"/>
  <c r="L87" i="9" s="1"/>
  <c r="J84" i="9"/>
  <c r="J82" i="9"/>
  <c r="C68" i="9"/>
  <c r="G72" i="9"/>
  <c r="I70" i="9"/>
  <c r="F66" i="9"/>
  <c r="H72" i="9"/>
  <c r="H87" i="9" s="1"/>
  <c r="J70" i="9"/>
  <c r="J79" i="9" s="1"/>
  <c r="K43" i="8"/>
  <c r="K83" i="8" s="1"/>
  <c r="J43" i="8"/>
  <c r="L43" i="8" s="1"/>
  <c r="L83" i="8" s="1"/>
  <c r="D58" i="8"/>
  <c r="D62" i="8" s="1"/>
  <c r="F65" i="8" s="1"/>
  <c r="H47" i="8"/>
  <c r="F16" i="8"/>
  <c r="H39" i="8"/>
  <c r="L39" i="8" s="1"/>
  <c r="L79" i="8" s="1"/>
  <c r="I46" i="8"/>
  <c r="I47" i="8" s="1"/>
  <c r="K47" i="8" s="1"/>
  <c r="K87" i="8" s="1"/>
  <c r="E16" i="8"/>
  <c r="E65" i="8"/>
  <c r="D18" i="8"/>
  <c r="G69" i="8"/>
  <c r="I69" i="8"/>
  <c r="I71" i="8"/>
  <c r="C65" i="8"/>
  <c r="C18" i="8"/>
  <c r="G22" i="8"/>
  <c r="I20" i="8"/>
  <c r="J19" i="8"/>
  <c r="E67" i="8"/>
  <c r="H58" i="8"/>
  <c r="H62" i="8" s="1"/>
  <c r="J80" i="9" l="1"/>
  <c r="J78" i="9"/>
  <c r="H88" i="9"/>
  <c r="H86" i="9"/>
  <c r="D65" i="8"/>
  <c r="F66" i="8" s="1"/>
  <c r="F67" i="8"/>
  <c r="C68" i="8"/>
  <c r="E66" i="8"/>
  <c r="J69" i="8"/>
  <c r="J71" i="8"/>
  <c r="J83" i="8" s="1"/>
  <c r="H69" i="8"/>
  <c r="J46" i="8"/>
  <c r="J47" i="8" s="1"/>
  <c r="L47" i="8" s="1"/>
  <c r="L87" i="8" s="1"/>
  <c r="H22" i="8"/>
  <c r="J20" i="8"/>
  <c r="I70" i="8"/>
  <c r="G72" i="8"/>
  <c r="D68" i="8" l="1"/>
  <c r="J82" i="8"/>
  <c r="J84" i="8"/>
  <c r="J70" i="8"/>
  <c r="J79" i="8" s="1"/>
  <c r="H72" i="8"/>
  <c r="H87" i="8" s="1"/>
  <c r="H86" i="8" l="1"/>
  <c r="H88" i="8"/>
  <c r="J80" i="8"/>
  <c r="J7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8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7" authorId="0" shapeId="0" xr:uid="{3543E38F-001A-4722-9C99-E93706DA119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BE38D690-45BE-4957-B697-284767CBEA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1" authorId="0" shapeId="0" xr:uid="{141113E3-44C4-434B-94CE-D13CC0598A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1" authorId="0" shapeId="0" xr:uid="{C2CC56DC-125A-4838-9500-98221BFF3DC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82" authorId="0" shapeId="0" xr:uid="{00A356E1-D003-4E87-85BC-84361C885F4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36.133 B.3.3 Inter-freq refers to B.3.1-1 Intra-freq</t>
        </r>
      </text>
    </comment>
  </commentList>
</comments>
</file>

<file path=xl/sharedStrings.xml><?xml version="1.0" encoding="utf-8"?>
<sst xmlns="http://schemas.openxmlformats.org/spreadsheetml/2006/main" count="426" uniqueCount="100">
  <si>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</si>
  <si>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</si>
  <si>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</si>
  <si>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</si>
  <si>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</si>
  <si>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</si>
  <si>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</si>
  <si>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</si>
  <si>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</si>
  <si>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</si>
  <si>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</si>
  <si>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</si>
  <si>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</si>
  <si>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</si>
  <si>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</si>
  <si>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</si>
  <si>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</si>
  <si>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</si>
  <si>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</si>
  <si>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</si>
  <si>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</si>
  <si>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</si>
  <si>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</si>
  <si>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Noc absolute level uncertainty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</si>
  <si>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</si>
  <si>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</si>
  <si>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</si>
  <si>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</si>
  <si>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>Absolute power, linear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</si>
  <si>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</si>
  <si>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</si>
  <si>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</si>
  <si>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</si>
  <si>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</si>
  <si>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</si>
  <si>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</si>
  <si>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</si>
  <si>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</si>
  <si>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</si>
  <si>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pW/SCS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</si>
  <si>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</si>
  <si>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</si>
  <si>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</si>
  <si>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</si>
  <si>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</si>
  <si>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</si>
  <si>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</si>
  <si>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</si>
  <si>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</si>
  <si>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</si>
  <si>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</si>
  <si>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</si>
  <si>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</si>
  <si>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</si>
  <si>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</si>
  <si>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</si>
  <si>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</si>
  <si>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</si>
  <si>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</si>
  <si>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Cell 2 Es/Iot sensitivity factor</t>
  </si>
  <si>
    <t>Cell 2 Es/Iot effect</t>
  </si>
  <si>
    <t>RSRP &amp; SCH Es/Iot to be within range</t>
  </si>
  <si>
    <t>RSRP &amp; SCH level to be within range</t>
  </si>
  <si>
    <t>Cell 2 Es/Iot minimum</t>
  </si>
  <si>
    <t>Cell 2 Es/Iot nominal</t>
  </si>
  <si>
    <t>Cell 2 Es/Iot maximum</t>
  </si>
  <si>
    <t>Huawei, HiSilicon</t>
  </si>
  <si>
    <t>Adapted from 38.533 RRM Test case 6.3.1.4</t>
  </si>
  <si>
    <t>Cell 2 RSRP and SCH_RP effect</t>
  </si>
  <si>
    <t>Cell 2 RSRP and SCH_RP sensitivity factor</t>
  </si>
  <si>
    <t>Cell 2 RSRP and SCH_RP minimum</t>
  </si>
  <si>
    <t>Cell 2 RSRP and SCH_RP nominal</t>
  </si>
  <si>
    <t>Cell 2 RSRP and SCH_RP maximum</t>
  </si>
  <si>
    <t>Io, nominal in Ch BW</t>
  </si>
  <si>
    <t>dBm/Ch BW</t>
  </si>
  <si>
    <t>Io, nominal in max Ch BW</t>
  </si>
  <si>
    <t>dBm/18MHz</t>
    <phoneticPr fontId="1" type="noConversion"/>
  </si>
  <si>
    <t>Freq 2 Io sensitivity factor</t>
  </si>
  <si>
    <t>Freq 2 Io effect</t>
  </si>
  <si>
    <t>Freq 2 Io minimum</t>
  </si>
  <si>
    <t>dBm/18MHz</t>
  </si>
  <si>
    <t>Freq 2 Io nominal</t>
  </si>
  <si>
    <t>Freq 2 Io maximum</t>
  </si>
  <si>
    <r>
      <t xml:space="preserve">36.133 Table 9.1.3.1-1,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</si>
  <si>
    <t>Calculated from linear powers and by inspection</t>
  </si>
  <si>
    <t>Io to be within range</t>
  </si>
  <si>
    <t>For Io level range check</t>
  </si>
  <si>
    <t>Template is for 2 inter-RAT cells</t>
  </si>
  <si>
    <t>16.3.1.9</t>
    <phoneticPr fontId="3" type="noConversion"/>
  </si>
  <si>
    <t>v17.11.0</t>
    <phoneticPr fontId="3" type="noConversion"/>
  </si>
  <si>
    <t>No change</t>
    <phoneticPr fontId="17" type="noConversion"/>
  </si>
  <si>
    <t>36.133 clause 5.1.2.1.2.1, sufficient for successful cell detection on the first attempt</t>
    <phoneticPr fontId="17" type="noConversion"/>
  </si>
  <si>
    <t>36.133 Table 9.1.3.1-1, FDD_N, 1dB relaxing is not considered since RedCap UE doesn't support CA</t>
    <phoneticPr fontId="17" type="noConversion"/>
  </si>
  <si>
    <t>36.133 Table B.2.3-1, FDD_N, 1dB relaxing is not considered since RedCap UE doesn't support CA</t>
    <phoneticPr fontId="17" type="noConversion"/>
  </si>
  <si>
    <t>38.133 Table A.16.3.1.9-1</t>
  </si>
  <si>
    <t>38.133 Table A.16.3.1.9-3 and A.16.3.1.9-4</t>
  </si>
  <si>
    <t>38.133 Table A.16.3.1.9-3, Config 1</t>
  </si>
  <si>
    <t>38.133 Table A.16.3.1.9-3, Config 3</t>
  </si>
  <si>
    <t>v18.0.0</t>
    <phoneticPr fontId="3" type="noConversion"/>
  </si>
  <si>
    <t>Ref: TS 38.133 v17.11.0 clause A.16.3.1.9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</si>
</sst>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25" x14ac:knownFonts="1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66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9" fillId="0" borderId="0">
      <alignment vertical="center"/>
    </xf>
  </cellStyleXfs>
  <cellXfs count="235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10" fillId="0" borderId="0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10" fillId="0" borderId="0" xfId="1" applyFont="1" applyBorder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7" xfId="1" applyFont="1" applyFill="1" applyBorder="1" applyAlignment="1">
      <alignment horizontal="left"/>
    </xf>
    <xf numFmtId="2" fontId="10" fillId="0" borderId="0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4" fillId="0" borderId="5" xfId="1" applyFont="1" applyBorder="1" applyAlignment="1"/>
    <xf numFmtId="176" fontId="10" fillId="0" borderId="0" xfId="1" applyNumberFormat="1" applyFont="1" applyBorder="1" applyAlignment="1">
      <alignment horizontal="center"/>
    </xf>
    <xf numFmtId="0" fontId="10" fillId="0" borderId="5" xfId="1" applyFont="1" applyBorder="1" applyAlignment="1">
      <alignment horizontal="left"/>
    </xf>
    <xf numFmtId="2" fontId="10" fillId="0" borderId="0" xfId="1" applyNumberFormat="1" applyFont="1" applyBorder="1" applyAlignment="1">
      <alignment horizontal="center"/>
    </xf>
    <xf numFmtId="2" fontId="5" fillId="0" borderId="0" xfId="1" applyNumberFormat="1" applyFont="1" applyBorder="1" applyAlignment="1">
      <alignment horizontal="center"/>
    </xf>
    <xf numFmtId="0" fontId="10" fillId="0" borderId="5" xfId="1" applyFont="1" applyFill="1" applyBorder="1" applyAlignment="1"/>
    <xf numFmtId="0" fontId="3" fillId="2" borderId="5" xfId="1" applyFont="1" applyFill="1" applyBorder="1" applyAlignment="1"/>
    <xf numFmtId="0" fontId="2" fillId="2" borderId="0" xfId="1" applyFont="1" applyFill="1" applyBorder="1" applyAlignment="1">
      <alignment horizontal="center"/>
    </xf>
    <xf numFmtId="176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Fill="1" applyBorder="1" applyAlignment="1"/>
    <xf numFmtId="176" fontId="2" fillId="0" borderId="5" xfId="1" applyNumberFormat="1" applyFont="1" applyFill="1" applyBorder="1" applyAlignment="1">
      <alignment horizontal="center"/>
    </xf>
    <xf numFmtId="176" fontId="2" fillId="0" borderId="0" xfId="1" applyNumberFormat="1" applyFont="1" applyFill="1" applyBorder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2" fillId="0" borderId="5" xfId="1" applyFont="1" applyFill="1" applyBorder="1" applyAlignment="1"/>
    <xf numFmtId="0" fontId="2" fillId="0" borderId="0" xfId="1" applyFont="1" applyAlignment="1"/>
    <xf numFmtId="0" fontId="2" fillId="0" borderId="3" xfId="1" applyFont="1" applyFill="1" applyBorder="1" applyAlignment="1">
      <alignment horizontal="center"/>
    </xf>
    <xf numFmtId="2" fontId="2" fillId="0" borderId="5" xfId="1" applyNumberFormat="1" applyFont="1" applyFill="1" applyBorder="1" applyAlignment="1">
      <alignment horizontal="center"/>
    </xf>
    <xf numFmtId="0" fontId="6" fillId="0" borderId="5" xfId="1" applyFont="1" applyBorder="1" applyAlignment="1"/>
    <xf numFmtId="0" fontId="10" fillId="0" borderId="0" xfId="1" applyFont="1" applyFill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Fill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7" xfId="1" applyFont="1" applyFill="1" applyBorder="1" applyAlignment="1"/>
    <xf numFmtId="0" fontId="10" fillId="0" borderId="6" xfId="1" applyFont="1" applyFill="1" applyBorder="1" applyAlignment="1">
      <alignment horizontal="center"/>
    </xf>
    <xf numFmtId="0" fontId="10" fillId="0" borderId="6" xfId="1" applyFont="1" applyBorder="1" applyAlignment="1"/>
    <xf numFmtId="0" fontId="10" fillId="0" borderId="0" xfId="1" applyFont="1" applyBorder="1" applyAlignment="1">
      <alignment horizontal="left"/>
    </xf>
    <xf numFmtId="0" fontId="2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1" fillId="0" borderId="0" xfId="1" applyFont="1" applyBorder="1" applyAlignment="1"/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Border="1" applyAlignment="1"/>
    <xf numFmtId="0" fontId="19" fillId="0" borderId="5" xfId="1" applyBorder="1" applyAlignment="1"/>
    <xf numFmtId="0" fontId="3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10" fillId="0" borderId="6" xfId="1" applyFont="1" applyFill="1" applyBorder="1" applyAlignment="1"/>
    <xf numFmtId="0" fontId="10" fillId="0" borderId="11" xfId="1" applyFont="1" applyBorder="1" applyAlignment="1"/>
    <xf numFmtId="2" fontId="5" fillId="0" borderId="0" xfId="1" applyNumberFormat="1" applyFont="1" applyFill="1" applyBorder="1" applyAlignment="1">
      <alignment horizontal="center"/>
    </xf>
    <xf numFmtId="176" fontId="10" fillId="0" borderId="0" xfId="1" applyNumberFormat="1" applyFont="1" applyFill="1" applyBorder="1" applyAlignment="1">
      <alignment horizontal="center"/>
    </xf>
    <xf numFmtId="177" fontId="2" fillId="0" borderId="5" xfId="1" applyNumberFormat="1" applyFont="1" applyFill="1" applyBorder="1" applyAlignment="1">
      <alignment horizontal="center"/>
    </xf>
    <xf numFmtId="177" fontId="2" fillId="0" borderId="0" xfId="1" applyNumberFormat="1" applyFont="1" applyFill="1" applyBorder="1" applyAlignment="1">
      <alignment horizontal="center"/>
    </xf>
    <xf numFmtId="177" fontId="2" fillId="0" borderId="6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9" xfId="1" applyFont="1" applyBorder="1" applyAlignment="1">
      <alignment horizontal="center"/>
    </xf>
    <xf numFmtId="177" fontId="2" fillId="0" borderId="8" xfId="1" applyNumberFormat="1" applyFont="1" applyFill="1" applyBorder="1" applyAlignment="1">
      <alignment horizontal="center"/>
    </xf>
    <xf numFmtId="177" fontId="2" fillId="0" borderId="11" xfId="1" applyNumberFormat="1" applyFont="1" applyFill="1" applyBorder="1" applyAlignment="1">
      <alignment horizontal="center"/>
    </xf>
    <xf numFmtId="2" fontId="10" fillId="0" borderId="9" xfId="1" applyNumberFormat="1" applyFont="1" applyFill="1" applyBorder="1" applyAlignment="1">
      <alignment horizontal="center"/>
    </xf>
    <xf numFmtId="0" fontId="10" fillId="0" borderId="5" xfId="1" applyFont="1" applyFill="1" applyBorder="1" applyAlignment="1">
      <alignment horizontal="center"/>
    </xf>
    <xf numFmtId="0" fontId="8" fillId="0" borderId="0" xfId="1" applyFont="1" applyAlignment="1"/>
    <xf numFmtId="0" fontId="5" fillId="0" borderId="3" xfId="1" applyFont="1" applyFill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176" fontId="5" fillId="0" borderId="7" xfId="1" applyNumberFormat="1" applyFont="1" applyFill="1" applyBorder="1" applyAlignment="1">
      <alignment horizontal="center"/>
    </xf>
    <xf numFmtId="0" fontId="2" fillId="0" borderId="7" xfId="1" applyFont="1" applyFill="1" applyBorder="1" applyAlignment="1"/>
    <xf numFmtId="0" fontId="5" fillId="0" borderId="10" xfId="1" applyFont="1" applyBorder="1" applyAlignment="1"/>
    <xf numFmtId="0" fontId="2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11" fillId="0" borderId="0" xfId="1" applyFont="1" applyFill="1" applyBorder="1" applyAlignment="1"/>
    <xf numFmtId="0" fontId="2" fillId="0" borderId="6" xfId="1" quotePrefix="1" applyFont="1" applyFill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5" fillId="0" borderId="2" xfId="1" applyFont="1" applyFill="1" applyBorder="1" applyAlignment="1">
      <alignment horizontal="center"/>
    </xf>
    <xf numFmtId="176" fontId="5" fillId="0" borderId="6" xfId="1" applyNumberFormat="1" applyFont="1" applyFill="1" applyBorder="1" applyAlignment="1">
      <alignment horizontal="center"/>
    </xf>
    <xf numFmtId="176" fontId="2" fillId="2" borderId="6" xfId="1" applyNumberFormat="1" applyFont="1" applyFill="1" applyBorder="1" applyAlignment="1">
      <alignment horizontal="center"/>
    </xf>
    <xf numFmtId="176" fontId="5" fillId="2" borderId="6" xfId="1" applyNumberFormat="1" applyFont="1" applyFill="1" applyBorder="1" applyAlignment="1">
      <alignment horizontal="center"/>
    </xf>
    <xf numFmtId="176" fontId="5" fillId="0" borderId="11" xfId="1" applyNumberFormat="1" applyFont="1" applyFill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2" fillId="0" borderId="6" xfId="1" applyNumberFormat="1" applyFont="1" applyFill="1" applyBorder="1" applyAlignment="1">
      <alignment horizontal="center"/>
    </xf>
    <xf numFmtId="0" fontId="4" fillId="6" borderId="8" xfId="1" applyFont="1" applyFill="1" applyBorder="1" applyAlignment="1"/>
    <xf numFmtId="0" fontId="10" fillId="6" borderId="11" xfId="1" applyFont="1" applyFill="1" applyBorder="1" applyAlignment="1">
      <alignment horizontal="center"/>
    </xf>
    <xf numFmtId="0" fontId="5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76" fontId="10" fillId="0" borderId="6" xfId="1" applyNumberFormat="1" applyFont="1" applyFill="1" applyBorder="1" applyAlignment="1">
      <alignment horizontal="center"/>
    </xf>
    <xf numFmtId="2" fontId="10" fillId="0" borderId="6" xfId="1" applyNumberFormat="1" applyFont="1" applyFill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2" fontId="10" fillId="6" borderId="5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Fill="1" applyBorder="1" applyAlignment="1">
      <alignment horizontal="center"/>
    </xf>
    <xf numFmtId="1" fontId="10" fillId="0" borderId="6" xfId="1" applyNumberFormat="1" applyFont="1" applyFill="1" applyBorder="1" applyAlignment="1">
      <alignment horizontal="center"/>
    </xf>
    <xf numFmtId="1" fontId="10" fillId="0" borderId="5" xfId="1" applyNumberFormat="1" applyFont="1" applyFill="1" applyBorder="1" applyAlignment="1">
      <alignment horizontal="center"/>
    </xf>
    <xf numFmtId="176" fontId="10" fillId="0" borderId="5" xfId="1" applyNumberFormat="1" applyFont="1" applyFill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10" fillId="0" borderId="8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10" fillId="0" borderId="1" xfId="1" applyFont="1" applyBorder="1" applyAlignment="1"/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5" fillId="0" borderId="6" xfId="1" applyFont="1" applyFill="1" applyBorder="1" applyAlignment="1">
      <alignment horizontal="center"/>
    </xf>
    <xf numFmtId="177" fontId="2" fillId="0" borderId="9" xfId="1" applyNumberFormat="1" applyFont="1" applyFill="1" applyBorder="1" applyAlignment="1">
      <alignment horizontal="center"/>
    </xf>
    <xf numFmtId="176" fontId="5" fillId="0" borderId="5" xfId="1" applyNumberFormat="1" applyFont="1" applyFill="1" applyBorder="1" applyAlignment="1">
      <alignment horizontal="center"/>
    </xf>
    <xf numFmtId="176" fontId="5" fillId="0" borderId="8" xfId="1" applyNumberFormat="1" applyFont="1" applyFill="1" applyBorder="1" applyAlignment="1">
      <alignment horizontal="center"/>
    </xf>
    <xf numFmtId="178" fontId="10" fillId="0" borderId="5" xfId="1" applyNumberFormat="1" applyFont="1" applyFill="1" applyBorder="1" applyAlignment="1">
      <alignment horizontal="center"/>
    </xf>
    <xf numFmtId="178" fontId="10" fillId="0" borderId="6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/>
    </xf>
    <xf numFmtId="2" fontId="5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Fill="1" applyBorder="1" applyAlignment="1">
      <alignment horizontal="center"/>
    </xf>
    <xf numFmtId="0" fontId="5" fillId="0" borderId="8" xfId="1" applyFont="1" applyBorder="1" applyAlignment="1"/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0" borderId="5" xfId="1" applyNumberFormat="1" applyFont="1" applyFill="1" applyBorder="1" applyAlignment="1"/>
    <xf numFmtId="0" fontId="10" fillId="4" borderId="7" xfId="1" applyFont="1" applyFill="1" applyBorder="1" applyAlignment="1">
      <alignment horizontal="left"/>
    </xf>
    <xf numFmtId="2" fontId="10" fillId="6" borderId="0" xfId="1" applyNumberFormat="1" applyFont="1" applyFill="1" applyBorder="1" applyAlignment="1">
      <alignment horizontal="center"/>
    </xf>
    <xf numFmtId="0" fontId="10" fillId="0" borderId="9" xfId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176" fontId="2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10" fillId="0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/>
    <xf numFmtId="0" fontId="2" fillId="0" borderId="0" xfId="1" applyFont="1" applyFill="1" applyBorder="1" applyAlignment="1"/>
    <xf numFmtId="2" fontId="2" fillId="3" borderId="0" xfId="1" applyNumberFormat="1" applyFont="1" applyFill="1" applyBorder="1" applyAlignment="1">
      <alignment horizontal="center"/>
    </xf>
    <xf numFmtId="0" fontId="5" fillId="0" borderId="9" xfId="1" applyFont="1" applyFill="1" applyBorder="1" applyAlignment="1"/>
    <xf numFmtId="2" fontId="2" fillId="7" borderId="0" xfId="1" applyNumberFormat="1" applyFont="1" applyFill="1" applyBorder="1" applyAlignment="1">
      <alignment horizontal="center"/>
    </xf>
    <xf numFmtId="1" fontId="2" fillId="0" borderId="0" xfId="1" applyNumberFormat="1" applyFont="1" applyFill="1" applyBorder="1" applyAlignment="1">
      <alignment horizontal="center"/>
    </xf>
    <xf numFmtId="1" fontId="10" fillId="0" borderId="0" xfId="1" applyNumberFormat="1" applyFont="1" applyFill="1" applyBorder="1" applyAlignment="1">
      <alignment horizontal="center"/>
    </xf>
    <xf numFmtId="176" fontId="10" fillId="0" borderId="5" xfId="1" applyNumberFormat="1" applyFont="1" applyBorder="1" applyAlignment="1">
      <alignment horizontal="center"/>
    </xf>
    <xf numFmtId="176" fontId="2" fillId="0" borderId="6" xfId="1" applyNumberFormat="1" applyFont="1" applyBorder="1" applyAlignment="1">
      <alignment horizontal="center"/>
    </xf>
    <xf numFmtId="2" fontId="5" fillId="2" borderId="0" xfId="1" applyNumberFormat="1" applyFont="1" applyFill="1" applyBorder="1" applyAlignment="1">
      <alignment horizontal="center"/>
    </xf>
    <xf numFmtId="2" fontId="2" fillId="2" borderId="0" xfId="1" applyNumberFormat="1" applyFont="1" applyFill="1" applyBorder="1" applyAlignment="1"/>
    <xf numFmtId="2" fontId="2" fillId="0" borderId="0" xfId="1" applyNumberFormat="1" applyFont="1" applyFill="1" applyBorder="1" applyAlignment="1"/>
    <xf numFmtId="0" fontId="5" fillId="0" borderId="9" xfId="1" applyFont="1" applyBorder="1" applyAlignment="1"/>
    <xf numFmtId="0" fontId="5" fillId="0" borderId="4" xfId="1" applyFont="1" applyFill="1" applyBorder="1" applyAlignment="1">
      <alignment horizontal="left"/>
    </xf>
    <xf numFmtId="0" fontId="5" fillId="0" borderId="7" xfId="1" applyFont="1" applyFill="1" applyBorder="1" applyAlignment="1">
      <alignment horizontal="left"/>
    </xf>
    <xf numFmtId="0" fontId="2" fillId="2" borderId="6" xfId="1" applyFont="1" applyFill="1" applyBorder="1" applyAlignment="1">
      <alignment horizontal="center"/>
    </xf>
    <xf numFmtId="0" fontId="21" fillId="0" borderId="0" xfId="1" applyFont="1" applyAlignment="1"/>
    <xf numFmtId="2" fontId="13" fillId="0" borderId="6" xfId="1" applyNumberFormat="1" applyFont="1" applyFill="1" applyBorder="1" applyAlignment="1">
      <alignment horizontal="center"/>
    </xf>
    <xf numFmtId="0" fontId="16" fillId="0" borderId="0" xfId="1" applyFont="1" applyBorder="1" applyAlignment="1"/>
    <xf numFmtId="2" fontId="2" fillId="8" borderId="0" xfId="1" applyNumberFormat="1" applyFont="1" applyFill="1" applyBorder="1" applyAlignment="1">
      <alignment horizontal="center"/>
    </xf>
    <xf numFmtId="2" fontId="10" fillId="8" borderId="5" xfId="1" applyNumberFormat="1" applyFont="1" applyFill="1" applyBorder="1" applyAlignment="1">
      <alignment horizontal="center"/>
    </xf>
    <xf numFmtId="0" fontId="0" fillId="0" borderId="9" xfId="0" applyBorder="1"/>
    <xf numFmtId="2" fontId="2" fillId="0" borderId="11" xfId="1" applyNumberFormat="1" applyFont="1" applyBorder="1" applyAlignment="1">
      <alignment horizontal="center"/>
    </xf>
    <xf numFmtId="177" fontId="2" fillId="8" borderId="5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10" fillId="9" borderId="0" xfId="1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2" fontId="2" fillId="0" borderId="8" xfId="1" applyNumberFormat="1" applyFont="1" applyFill="1" applyBorder="1" applyAlignment="1">
      <alignment horizontal="center"/>
    </xf>
    <xf numFmtId="0" fontId="0" fillId="0" borderId="5" xfId="0" applyFill="1" applyBorder="1"/>
    <xf numFmtId="2" fontId="2" fillId="8" borderId="6" xfId="1" applyNumberFormat="1" applyFont="1" applyFill="1" applyBorder="1" applyAlignment="1">
      <alignment horizontal="center"/>
    </xf>
    <xf numFmtId="0" fontId="10" fillId="0" borderId="8" xfId="1" applyFont="1" applyFill="1" applyBorder="1" applyAlignment="1"/>
    <xf numFmtId="0" fontId="10" fillId="0" borderId="11" xfId="1" applyFont="1" applyFill="1" applyBorder="1" applyAlignment="1">
      <alignment horizontal="center"/>
    </xf>
    <xf numFmtId="0" fontId="0" fillId="0" borderId="8" xfId="0" applyFill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0" fontId="10" fillId="0" borderId="10" xfId="1" applyFont="1" applyFill="1" applyBorder="1" applyAlignment="1">
      <alignment horizontal="left"/>
    </xf>
    <xf numFmtId="2" fontId="2" fillId="10" borderId="6" xfId="1" applyNumberFormat="1" applyFont="1" applyFill="1" applyBorder="1" applyAlignment="1">
      <alignment horizontal="center"/>
    </xf>
    <xf numFmtId="2" fontId="2" fillId="10" borderId="0" xfId="1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23" fillId="0" borderId="5" xfId="1" applyNumberFormat="1" applyFont="1" applyFill="1" applyBorder="1" applyAlignment="1">
      <alignment horizontal="center"/>
    </xf>
    <xf numFmtId="176" fontId="23" fillId="0" borderId="5" xfId="1" applyNumberFormat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10" fillId="8" borderId="0" xfId="1" applyNumberFormat="1" applyFont="1" applyFill="1" applyBorder="1" applyAlignment="1">
      <alignment horizontal="center"/>
    </xf>
    <xf numFmtId="2" fontId="10" fillId="6" borderId="6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176" fontId="2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0" fontId="5" fillId="0" borderId="6" xfId="1" applyFont="1" applyBorder="1" applyAlignment="1">
      <alignment horizontal="center"/>
    </xf>
    <xf numFmtId="2" fontId="2" fillId="0" borderId="9" xfId="1" applyNumberFormat="1" applyFont="1" applyFill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3" fillId="0" borderId="1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6" xfId="1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zoomScale="145" zoomScaleNormal="145" workbookViewId="0">
      <selection activeCell="B16" sqref="B1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5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17" t="s">
        <v>87</v>
      </c>
    </row>
    <row r="4" spans="1:8" x14ac:dyDescent="0.2">
      <c r="A4" s="3"/>
      <c r="B4" t="s">
        <v>67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32</v>
      </c>
      <c r="C12" t="s">
        <v>88</v>
      </c>
      <c r="D12" s="118" t="s">
        <v>89</v>
      </c>
      <c r="E12" s="118" t="s">
        <v>98</v>
      </c>
      <c r="F12" t="s">
        <v>66</v>
      </c>
      <c r="H12"/>
    </row>
    <row r="13" spans="1:8" x14ac:dyDescent="0.2">
      <c r="D13" s="118"/>
      <c r="E13" s="118"/>
      <c r="F13"/>
      <c r="H13"/>
    </row>
    <row r="14" spans="1:8" x14ac:dyDescent="0.2">
      <c r="D14" s="118"/>
      <c r="E14" s="118"/>
      <c r="F14"/>
      <c r="H14"/>
    </row>
    <row r="15" spans="1:8" x14ac:dyDescent="0.2">
      <c r="D15" s="118"/>
      <c r="E15" s="11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0"/>
  <sheetViews>
    <sheetView zoomScale="115" zoomScaleNormal="115" workbookViewId="0">
      <pane xSplit="39630" ySplit="17370" topLeftCell="A88"/>
      <selection activeCell="A20" sqref="A20"/>
      <selection pane="topRight" activeCell="A10" sqref="A10"/>
      <selection pane="bottomLeft" activeCell="F128" sqref="F128"/>
      <selection pane="bottomRight" activeCell="A13" sqref="A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3" width="8.5703125" style="7" customWidth="1"/>
    <col min="14" max="14" width="82.85546875" style="7" customWidth="1"/>
    <col min="15" max="16384" width="10.7109375" style="7"/>
  </cols>
  <sheetData>
    <row r="1" spans="1:14" ht="13.5" thickBot="1" x14ac:dyDescent="0.25">
      <c r="K1" s="8"/>
      <c r="L1" s="8"/>
      <c r="M1" s="8"/>
      <c r="N1" s="8"/>
    </row>
    <row r="2" spans="1:14" x14ac:dyDescent="0.2">
      <c r="A2" s="9" t="s">
        <v>11</v>
      </c>
      <c r="B2" s="10"/>
      <c r="C2" s="224" t="s">
        <v>50</v>
      </c>
      <c r="D2" s="231"/>
      <c r="E2" s="224" t="s">
        <v>51</v>
      </c>
      <c r="F2" s="231"/>
      <c r="G2" s="224" t="s">
        <v>52</v>
      </c>
      <c r="H2" s="231"/>
      <c r="I2" s="224" t="s">
        <v>53</v>
      </c>
      <c r="J2" s="225"/>
      <c r="K2" s="85"/>
      <c r="L2" s="85"/>
      <c r="M2" s="85"/>
      <c r="N2" s="13" t="s">
        <v>0</v>
      </c>
    </row>
    <row r="3" spans="1:14" x14ac:dyDescent="0.2">
      <c r="A3" s="29"/>
      <c r="B3" s="59"/>
      <c r="C3" s="121" t="s">
        <v>41</v>
      </c>
      <c r="D3" s="122" t="s">
        <v>42</v>
      </c>
      <c r="E3" s="121" t="s">
        <v>41</v>
      </c>
      <c r="F3" s="122" t="s">
        <v>42</v>
      </c>
      <c r="G3" s="121" t="s">
        <v>41</v>
      </c>
      <c r="H3" s="122" t="s">
        <v>42</v>
      </c>
      <c r="I3" s="121" t="s">
        <v>41</v>
      </c>
      <c r="J3" s="15" t="s">
        <v>42</v>
      </c>
      <c r="K3" s="17"/>
      <c r="L3" s="17"/>
      <c r="M3" s="17"/>
      <c r="N3" s="103"/>
    </row>
    <row r="4" spans="1:14" x14ac:dyDescent="0.2">
      <c r="A4" s="14"/>
      <c r="B4" s="15" t="s">
        <v>1</v>
      </c>
      <c r="C4" s="78"/>
      <c r="D4" s="25"/>
      <c r="E4" s="78"/>
      <c r="F4" s="25"/>
      <c r="G4" s="78"/>
      <c r="H4" s="25"/>
      <c r="I4" s="78"/>
      <c r="J4" s="124"/>
      <c r="K4" s="17"/>
      <c r="L4" s="17"/>
      <c r="M4" s="17"/>
      <c r="N4" s="57"/>
    </row>
    <row r="5" spans="1:14" x14ac:dyDescent="0.2">
      <c r="A5" s="96" t="s">
        <v>33</v>
      </c>
      <c r="B5" s="97" t="s">
        <v>34</v>
      </c>
      <c r="C5" s="191">
        <v>15</v>
      </c>
      <c r="D5" s="171">
        <f>$C5</f>
        <v>15</v>
      </c>
      <c r="E5" s="78"/>
      <c r="F5" s="25"/>
      <c r="G5" s="78"/>
      <c r="H5" s="25"/>
      <c r="I5" s="78"/>
      <c r="J5" s="124"/>
      <c r="K5" s="73"/>
      <c r="L5" s="73"/>
      <c r="M5" s="17"/>
      <c r="N5" s="22" t="s">
        <v>94</v>
      </c>
    </row>
    <row r="6" spans="1:14" x14ac:dyDescent="0.2">
      <c r="A6" s="96" t="s">
        <v>35</v>
      </c>
      <c r="B6" s="98" t="s">
        <v>36</v>
      </c>
      <c r="C6" s="191">
        <v>10</v>
      </c>
      <c r="D6" s="171">
        <f>$C6</f>
        <v>10</v>
      </c>
      <c r="E6" s="78"/>
      <c r="F6" s="25"/>
      <c r="G6" s="78"/>
      <c r="H6" s="25"/>
      <c r="I6" s="78"/>
      <c r="J6" s="124"/>
      <c r="K6" s="73"/>
      <c r="L6" s="73"/>
      <c r="M6" s="17"/>
      <c r="N6" s="22" t="s">
        <v>94</v>
      </c>
    </row>
    <row r="7" spans="1:14" x14ac:dyDescent="0.2">
      <c r="A7" s="19" t="s">
        <v>37</v>
      </c>
      <c r="B7" s="58" t="s">
        <v>2</v>
      </c>
      <c r="C7" s="185">
        <v>-98</v>
      </c>
      <c r="D7" s="24">
        <f>$C7</f>
        <v>-98</v>
      </c>
      <c r="E7" s="127"/>
      <c r="F7" s="23"/>
      <c r="G7" s="186">
        <v>-98</v>
      </c>
      <c r="H7" s="24">
        <f>$G7</f>
        <v>-98</v>
      </c>
      <c r="I7" s="127"/>
      <c r="J7" s="120"/>
      <c r="K7" s="73"/>
      <c r="L7" s="73"/>
      <c r="M7" s="21"/>
      <c r="N7" s="22" t="s">
        <v>95</v>
      </c>
    </row>
    <row r="8" spans="1:14" s="8" customFormat="1" x14ac:dyDescent="0.2">
      <c r="A8" s="19" t="s">
        <v>3</v>
      </c>
      <c r="B8" s="20" t="s">
        <v>4</v>
      </c>
      <c r="C8" s="99"/>
      <c r="D8" s="20"/>
      <c r="E8" s="211">
        <v>0</v>
      </c>
      <c r="F8" s="32">
        <v>0</v>
      </c>
      <c r="G8" s="99"/>
      <c r="H8" s="18"/>
      <c r="I8" s="208">
        <v>-99</v>
      </c>
      <c r="J8" s="198">
        <v>7</v>
      </c>
      <c r="K8" s="21"/>
      <c r="L8" s="21"/>
      <c r="M8" s="21"/>
      <c r="N8" s="22" t="s">
        <v>95</v>
      </c>
    </row>
    <row r="9" spans="1:14" s="8" customFormat="1" x14ac:dyDescent="0.2">
      <c r="A9" s="19" t="s">
        <v>40</v>
      </c>
      <c r="B9" s="20"/>
      <c r="C9" s="99"/>
      <c r="D9" s="20"/>
      <c r="E9" s="191">
        <v>52</v>
      </c>
      <c r="F9" s="172">
        <f>$E9</f>
        <v>52</v>
      </c>
      <c r="G9" s="129"/>
      <c r="H9" s="172"/>
      <c r="I9" s="129"/>
      <c r="J9" s="128"/>
      <c r="K9" s="21"/>
      <c r="L9" s="21"/>
      <c r="M9" s="21"/>
      <c r="N9" s="157" t="s">
        <v>96</v>
      </c>
    </row>
    <row r="10" spans="1:14" ht="13.5" thickBot="1" x14ac:dyDescent="0.25">
      <c r="A10" s="114" t="s">
        <v>99</v>
      </c>
      <c r="B10" s="115"/>
      <c r="C10" s="126"/>
      <c r="D10" s="159"/>
      <c r="E10" s="126"/>
      <c r="F10" s="159"/>
      <c r="G10" s="126"/>
      <c r="H10" s="159"/>
      <c r="I10" s="126"/>
      <c r="J10" s="88"/>
      <c r="K10" s="86"/>
      <c r="L10" s="86"/>
      <c r="M10" s="86"/>
      <c r="N10" s="54"/>
    </row>
    <row r="11" spans="1:14" x14ac:dyDescent="0.2">
      <c r="B11" s="21"/>
      <c r="C11" s="18"/>
      <c r="D11" s="18"/>
      <c r="E11" s="18"/>
      <c r="F11" s="18"/>
      <c r="G11" s="18"/>
      <c r="H11" s="18"/>
      <c r="I11" s="21"/>
      <c r="J11" s="21"/>
      <c r="K11" s="8"/>
      <c r="L11" s="8"/>
      <c r="M11" s="8"/>
      <c r="N11" s="60"/>
    </row>
    <row r="12" spans="1:14" ht="13.5" thickBot="1" x14ac:dyDescent="0.25">
      <c r="A12" s="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18"/>
      <c r="M12" s="18"/>
    </row>
    <row r="13" spans="1:14" x14ac:dyDescent="0.2">
      <c r="A13" s="9" t="s">
        <v>20</v>
      </c>
      <c r="B13" s="27"/>
      <c r="C13" s="224" t="s">
        <v>50</v>
      </c>
      <c r="D13" s="231"/>
      <c r="E13" s="224" t="s">
        <v>51</v>
      </c>
      <c r="F13" s="231"/>
      <c r="G13" s="224" t="s">
        <v>52</v>
      </c>
      <c r="H13" s="231"/>
      <c r="I13" s="224" t="s">
        <v>53</v>
      </c>
      <c r="J13" s="225"/>
      <c r="K13" s="28"/>
      <c r="L13" s="28"/>
      <c r="M13" s="28"/>
      <c r="N13" s="13" t="s">
        <v>0</v>
      </c>
    </row>
    <row r="14" spans="1:14" x14ac:dyDescent="0.2">
      <c r="A14" s="29"/>
      <c r="B14" s="20"/>
      <c r="C14" s="121" t="s">
        <v>41</v>
      </c>
      <c r="D14" s="122" t="s">
        <v>42</v>
      </c>
      <c r="E14" s="121" t="s">
        <v>41</v>
      </c>
      <c r="F14" s="122" t="s">
        <v>42</v>
      </c>
      <c r="G14" s="121" t="s">
        <v>41</v>
      </c>
      <c r="H14" s="122" t="s">
        <v>42</v>
      </c>
      <c r="I14" s="121" t="s">
        <v>41</v>
      </c>
      <c r="J14" s="15" t="s">
        <v>42</v>
      </c>
      <c r="K14" s="21"/>
      <c r="L14" s="21"/>
      <c r="M14" s="21"/>
      <c r="N14" s="103"/>
    </row>
    <row r="15" spans="1:14" x14ac:dyDescent="0.2">
      <c r="A15" s="34" t="s">
        <v>21</v>
      </c>
      <c r="B15" s="58" t="s">
        <v>39</v>
      </c>
      <c r="C15" s="130">
        <f>(10^12)*(10^-3)*($C5/15)*10^(C7/10)</f>
        <v>0.15848931924611098</v>
      </c>
      <c r="D15" s="74">
        <f>(10^12)*(10^-3)*($C5/15)*10^(D7/10)</f>
        <v>0.15848931924611098</v>
      </c>
      <c r="E15" s="130">
        <f>(10^12)*(10^-3)*($C5/15)*10^(($C7+E8)/10)</f>
        <v>0.15848931924611098</v>
      </c>
      <c r="F15" s="74">
        <f>(10^12)*(10^-3)*($C5/15)*10^(($C7+F8)/10)</f>
        <v>0.15848931924611098</v>
      </c>
      <c r="G15" s="130"/>
      <c r="H15" s="74"/>
      <c r="I15" s="130"/>
      <c r="J15" s="119"/>
      <c r="K15" s="30"/>
      <c r="L15" s="30"/>
      <c r="M15" s="30"/>
      <c r="N15" s="22" t="s">
        <v>43</v>
      </c>
    </row>
    <row r="16" spans="1:14" x14ac:dyDescent="0.2">
      <c r="A16" s="31" t="s">
        <v>44</v>
      </c>
      <c r="B16" s="20" t="s">
        <v>4</v>
      </c>
      <c r="C16" s="99"/>
      <c r="D16" s="18"/>
      <c r="E16" s="46">
        <f>10*LOG(E15/C15)</f>
        <v>0</v>
      </c>
      <c r="F16" s="24">
        <f>10*LOG(F15/D15)</f>
        <v>0</v>
      </c>
      <c r="G16" s="46"/>
      <c r="H16" s="24"/>
      <c r="I16" s="134"/>
      <c r="J16" s="192"/>
      <c r="K16" s="32"/>
      <c r="L16" s="32"/>
      <c r="M16" s="32"/>
      <c r="N16" s="22" t="s">
        <v>45</v>
      </c>
    </row>
    <row r="17" spans="1:17" x14ac:dyDescent="0.2">
      <c r="A17" s="137" t="s">
        <v>47</v>
      </c>
      <c r="B17" s="20" t="s">
        <v>38</v>
      </c>
      <c r="C17" s="99"/>
      <c r="D17" s="18"/>
      <c r="E17" s="127">
        <f>$C7+E8+10*LOG($C5/15)</f>
        <v>-98</v>
      </c>
      <c r="F17" s="23">
        <f>$C7+F8+10*LOG($C5/15)</f>
        <v>-98</v>
      </c>
      <c r="G17" s="127"/>
      <c r="H17" s="23"/>
      <c r="I17" s="134"/>
      <c r="J17" s="192"/>
      <c r="K17" s="26"/>
      <c r="L17" s="26"/>
      <c r="M17" s="26"/>
      <c r="N17" s="62" t="s">
        <v>46</v>
      </c>
      <c r="P17"/>
      <c r="Q17"/>
    </row>
    <row r="18" spans="1:17" x14ac:dyDescent="0.2">
      <c r="A18" s="197" t="s">
        <v>73</v>
      </c>
      <c r="B18" s="20" t="s">
        <v>74</v>
      </c>
      <c r="C18" s="127">
        <f>10*LOG((C15+E15)*10^-9)+10*LOG(E9*12)</f>
        <v>-67.037854146535949</v>
      </c>
      <c r="D18" s="120">
        <f>10*LOG((F15+D15)*10^-9)+10*LOG(F9*12)</f>
        <v>-67.037854146535949</v>
      </c>
      <c r="E18" s="127"/>
      <c r="F18" s="120"/>
      <c r="G18" s="127"/>
      <c r="H18" s="23"/>
      <c r="I18" s="127"/>
      <c r="J18" s="120"/>
      <c r="K18" s="26"/>
      <c r="L18" s="26"/>
      <c r="M18" s="26"/>
      <c r="N18" s="62" t="s">
        <v>86</v>
      </c>
      <c r="P18"/>
      <c r="Q18"/>
    </row>
    <row r="19" spans="1:17" x14ac:dyDescent="0.2">
      <c r="A19" s="19" t="s">
        <v>21</v>
      </c>
      <c r="B19" s="20" t="s">
        <v>55</v>
      </c>
      <c r="C19" s="131"/>
      <c r="D19" s="32"/>
      <c r="E19" s="127"/>
      <c r="F19" s="23"/>
      <c r="G19" s="173">
        <f>(10^12)*(10^-3)*10^(G7/10)</f>
        <v>0.15848931924611098</v>
      </c>
      <c r="H19" s="30">
        <f>(10^12)*(10^-3)*10^(H7/10)</f>
        <v>0.15848931924611098</v>
      </c>
      <c r="I19" s="209">
        <f>(10^12)*(10^-3)*10^((G7+I8)/10)</f>
        <v>1.9952623149688722E-11</v>
      </c>
      <c r="J19" s="174">
        <f>(10^12)*(10^-3)*10^((H7+J8)/10)</f>
        <v>0.79432823472428005</v>
      </c>
      <c r="K19" s="26"/>
      <c r="L19" s="26"/>
      <c r="M19" s="26"/>
      <c r="N19" s="22" t="s">
        <v>43</v>
      </c>
      <c r="P19"/>
      <c r="Q19"/>
    </row>
    <row r="20" spans="1:17" x14ac:dyDescent="0.2">
      <c r="A20" s="31" t="s">
        <v>56</v>
      </c>
      <c r="B20" s="20" t="s">
        <v>4</v>
      </c>
      <c r="C20" s="131"/>
      <c r="D20" s="32"/>
      <c r="E20" s="127"/>
      <c r="F20" s="23"/>
      <c r="G20" s="173"/>
      <c r="H20" s="30"/>
      <c r="I20" s="208">
        <f>10*LOG(I19/G19)</f>
        <v>-99</v>
      </c>
      <c r="J20" s="113">
        <f>10*LOG(J19/H19)</f>
        <v>7.0000000000000027</v>
      </c>
      <c r="K20" s="26"/>
      <c r="L20" s="26"/>
      <c r="M20" s="26"/>
      <c r="N20" s="22" t="s">
        <v>57</v>
      </c>
      <c r="P20"/>
      <c r="Q20"/>
    </row>
    <row r="21" spans="1:17" x14ac:dyDescent="0.2">
      <c r="A21" s="137" t="s">
        <v>54</v>
      </c>
      <c r="B21" s="20" t="s">
        <v>2</v>
      </c>
      <c r="C21" s="131"/>
      <c r="D21" s="32"/>
      <c r="E21" s="127"/>
      <c r="F21" s="23"/>
      <c r="G21" s="173"/>
      <c r="H21" s="30"/>
      <c r="I21" s="208">
        <f>$G7+I8</f>
        <v>-197</v>
      </c>
      <c r="J21" s="113">
        <f>$G7+J8</f>
        <v>-91</v>
      </c>
      <c r="K21" s="26"/>
      <c r="L21" s="26"/>
      <c r="M21" s="26"/>
      <c r="N21" s="62" t="s">
        <v>58</v>
      </c>
      <c r="P21"/>
      <c r="Q21"/>
    </row>
    <row r="22" spans="1:17" x14ac:dyDescent="0.2">
      <c r="A22" s="197" t="s">
        <v>75</v>
      </c>
      <c r="B22" s="20" t="s">
        <v>76</v>
      </c>
      <c r="C22" s="131"/>
      <c r="D22" s="32"/>
      <c r="E22" s="127"/>
      <c r="F22" s="23"/>
      <c r="G22" s="46">
        <f>10*LOG((I19+G19)*10^-9)+10*LOG((18*10^6)/(15*10^3))</f>
        <v>-67.208187538977015</v>
      </c>
      <c r="H22" s="113">
        <f>10*LOG((J19+H19)*10^-9)+10*LOG((18*10^6)/(15*10^3))</f>
        <v>-59.418090042998102</v>
      </c>
      <c r="I22" s="46"/>
      <c r="J22" s="113"/>
      <c r="K22" s="26"/>
      <c r="L22" s="26"/>
      <c r="M22" s="26"/>
      <c r="N22" s="62" t="s">
        <v>86</v>
      </c>
      <c r="P22"/>
      <c r="Q22"/>
    </row>
    <row r="23" spans="1:17" ht="13.5" thickBot="1" x14ac:dyDescent="0.25">
      <c r="A23" s="187"/>
      <c r="B23" s="88"/>
      <c r="C23" s="132"/>
      <c r="D23" s="160"/>
      <c r="E23" s="133"/>
      <c r="F23" s="82"/>
      <c r="G23" s="133"/>
      <c r="H23" s="82"/>
      <c r="I23" s="194"/>
      <c r="J23" s="188"/>
      <c r="K23" s="79"/>
      <c r="L23" s="79"/>
      <c r="M23" s="79"/>
      <c r="N23" s="190"/>
      <c r="P23"/>
      <c r="Q23"/>
    </row>
    <row r="24" spans="1:17" x14ac:dyDescent="0.2">
      <c r="I24" s="48"/>
      <c r="J24" s="48"/>
    </row>
    <row r="25" spans="1:17" ht="13.5" thickBot="1" x14ac:dyDescent="0.25">
      <c r="A25" s="8"/>
      <c r="B25" s="18"/>
      <c r="C25" s="18"/>
      <c r="D25" s="18"/>
      <c r="E25" s="18"/>
      <c r="F25" s="18"/>
      <c r="G25" s="18"/>
      <c r="H25" s="18"/>
      <c r="I25" s="21"/>
      <c r="J25" s="21"/>
      <c r="K25" s="18"/>
      <c r="L25" s="18"/>
      <c r="M25" s="18"/>
    </row>
    <row r="26" spans="1:17" ht="13.5" thickBot="1" x14ac:dyDescent="0.25">
      <c r="A26" s="9" t="s">
        <v>22</v>
      </c>
      <c r="B26" s="27"/>
      <c r="C26" s="228"/>
      <c r="D26" s="228"/>
      <c r="E26" s="228"/>
      <c r="F26" s="228"/>
      <c r="G26" s="228"/>
      <c r="H26" s="228"/>
      <c r="I26" s="228"/>
      <c r="J26" s="228"/>
      <c r="K26" s="135"/>
      <c r="L26" s="12"/>
      <c r="M26" s="10"/>
      <c r="N26" s="179" t="s">
        <v>0</v>
      </c>
    </row>
    <row r="27" spans="1:17" x14ac:dyDescent="0.2">
      <c r="A27" s="29"/>
      <c r="B27" s="20"/>
      <c r="C27" s="229" t="s">
        <v>50</v>
      </c>
      <c r="D27" s="230"/>
      <c r="E27" s="229" t="s">
        <v>51</v>
      </c>
      <c r="F27" s="230"/>
      <c r="G27" s="229" t="s">
        <v>52</v>
      </c>
      <c r="H27" s="230"/>
      <c r="I27" s="229" t="s">
        <v>53</v>
      </c>
      <c r="J27" s="230"/>
      <c r="K27" s="19"/>
      <c r="L27" s="8"/>
      <c r="M27" s="59"/>
      <c r="N27" s="180"/>
    </row>
    <row r="28" spans="1:17" x14ac:dyDescent="0.2">
      <c r="A28" s="29"/>
      <c r="B28" s="20"/>
      <c r="C28" s="121" t="s">
        <v>41</v>
      </c>
      <c r="D28" s="122" t="s">
        <v>42</v>
      </c>
      <c r="E28" s="121" t="s">
        <v>41</v>
      </c>
      <c r="F28" s="122" t="s">
        <v>42</v>
      </c>
      <c r="G28" s="121" t="s">
        <v>41</v>
      </c>
      <c r="H28" s="122" t="s">
        <v>42</v>
      </c>
      <c r="I28" s="121" t="s">
        <v>41</v>
      </c>
      <c r="J28" s="122" t="s">
        <v>42</v>
      </c>
      <c r="K28" s="19"/>
      <c r="L28" s="8"/>
      <c r="M28" s="59"/>
      <c r="N28" s="180"/>
    </row>
    <row r="29" spans="1:17" x14ac:dyDescent="0.2">
      <c r="A29" s="34" t="s">
        <v>23</v>
      </c>
      <c r="B29" s="102" t="s">
        <v>6</v>
      </c>
      <c r="C29" s="189">
        <v>1.5</v>
      </c>
      <c r="D29" s="76">
        <f>$C29</f>
        <v>1.5</v>
      </c>
      <c r="E29" s="75"/>
      <c r="F29" s="76"/>
      <c r="G29" s="189">
        <v>1.5</v>
      </c>
      <c r="H29" s="77">
        <f>$G29</f>
        <v>1.5</v>
      </c>
      <c r="K29" s="19"/>
      <c r="L29" s="8"/>
      <c r="M29" s="59"/>
      <c r="N29" s="57"/>
    </row>
    <row r="30" spans="1:17" s="8" customFormat="1" x14ac:dyDescent="0.2">
      <c r="A30" s="34" t="s">
        <v>24</v>
      </c>
      <c r="B30" s="102" t="s">
        <v>6</v>
      </c>
      <c r="C30" s="75"/>
      <c r="D30" s="76"/>
      <c r="E30" s="189">
        <v>0.3</v>
      </c>
      <c r="F30" s="76">
        <f>$E30</f>
        <v>0.3</v>
      </c>
      <c r="G30" s="75"/>
      <c r="H30" s="76"/>
      <c r="I30" s="189">
        <v>0.3</v>
      </c>
      <c r="J30" s="76">
        <f>$I30</f>
        <v>0.3</v>
      </c>
      <c r="K30" s="75"/>
      <c r="L30" s="76"/>
      <c r="M30" s="77"/>
      <c r="N30" s="57"/>
      <c r="O30" s="19"/>
    </row>
    <row r="31" spans="1:17" s="8" customFormat="1" ht="13.5" thickBot="1" x14ac:dyDescent="0.25">
      <c r="A31" s="199"/>
      <c r="B31" s="200"/>
      <c r="C31" s="80"/>
      <c r="D31" s="139"/>
      <c r="E31" s="80"/>
      <c r="F31" s="139"/>
      <c r="G31" s="80"/>
      <c r="H31" s="139"/>
      <c r="I31" s="80"/>
      <c r="J31" s="139"/>
      <c r="K31" s="80"/>
      <c r="L31" s="139"/>
      <c r="M31" s="81"/>
      <c r="N31" s="136"/>
    </row>
    <row r="32" spans="1:17" x14ac:dyDescent="0.2"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</row>
    <row r="33" spans="1:14" ht="13.5" thickBot="1" x14ac:dyDescent="0.25">
      <c r="A33" s="66"/>
      <c r="B33" s="18"/>
      <c r="C33" s="18"/>
      <c r="D33" s="18"/>
      <c r="E33" s="18"/>
      <c r="F33" s="18"/>
      <c r="G33" s="18"/>
      <c r="H33" s="18"/>
      <c r="I33" s="21"/>
      <c r="J33" s="21"/>
      <c r="K33" s="21"/>
      <c r="L33" s="21"/>
      <c r="M33" s="21"/>
    </row>
    <row r="34" spans="1:14" ht="13.5" thickBot="1" x14ac:dyDescent="0.25">
      <c r="A34" s="9" t="s">
        <v>25</v>
      </c>
      <c r="B34" s="11"/>
      <c r="C34" s="228"/>
      <c r="D34" s="228"/>
      <c r="E34" s="228"/>
      <c r="F34" s="228"/>
      <c r="G34" s="228"/>
      <c r="H34" s="228"/>
      <c r="I34" s="228"/>
      <c r="J34" s="228"/>
      <c r="K34" s="226" t="s">
        <v>18</v>
      </c>
      <c r="L34" s="227"/>
      <c r="M34" s="104"/>
      <c r="N34" s="152" t="s">
        <v>0</v>
      </c>
    </row>
    <row r="35" spans="1:14" x14ac:dyDescent="0.2">
      <c r="A35" s="29"/>
      <c r="B35" s="18"/>
      <c r="C35" s="229" t="s">
        <v>50</v>
      </c>
      <c r="D35" s="230"/>
      <c r="E35" s="229" t="s">
        <v>51</v>
      </c>
      <c r="F35" s="234"/>
      <c r="G35" s="230" t="s">
        <v>52</v>
      </c>
      <c r="H35" s="230"/>
      <c r="I35" s="229" t="s">
        <v>53</v>
      </c>
      <c r="J35" s="230"/>
      <c r="K35" s="100"/>
      <c r="L35" s="104"/>
      <c r="M35" s="138"/>
      <c r="N35" s="15"/>
    </row>
    <row r="36" spans="1:14" x14ac:dyDescent="0.2">
      <c r="A36" s="29"/>
      <c r="B36" s="18"/>
      <c r="C36" s="121" t="s">
        <v>41</v>
      </c>
      <c r="D36" s="122" t="s">
        <v>42</v>
      </c>
      <c r="E36" s="121" t="s">
        <v>41</v>
      </c>
      <c r="F36" s="15" t="s">
        <v>42</v>
      </c>
      <c r="G36" s="122" t="s">
        <v>41</v>
      </c>
      <c r="H36" s="122" t="s">
        <v>42</v>
      </c>
      <c r="I36" s="121" t="s">
        <v>41</v>
      </c>
      <c r="J36" s="122" t="s">
        <v>42</v>
      </c>
      <c r="K36" s="121" t="s">
        <v>41</v>
      </c>
      <c r="L36" s="15" t="s">
        <v>42</v>
      </c>
      <c r="M36" s="138"/>
      <c r="N36" s="15"/>
    </row>
    <row r="37" spans="1:14" ht="12.75" customHeight="1" x14ac:dyDescent="0.25">
      <c r="A37" s="67"/>
      <c r="B37" s="25"/>
      <c r="C37" s="78"/>
      <c r="D37" s="25"/>
      <c r="E37" s="78"/>
      <c r="F37" s="124"/>
      <c r="G37" s="25"/>
      <c r="H37" s="25"/>
      <c r="I37" s="78"/>
      <c r="J37" s="25"/>
      <c r="K37" s="140"/>
      <c r="L37" s="105"/>
      <c r="M37" s="105"/>
      <c r="N37" s="59"/>
    </row>
    <row r="38" spans="1:14" x14ac:dyDescent="0.2">
      <c r="A38" s="35" t="s">
        <v>59</v>
      </c>
      <c r="B38" s="36" t="s">
        <v>5</v>
      </c>
      <c r="C38" s="37"/>
      <c r="D38" s="161"/>
      <c r="E38" s="37"/>
      <c r="F38" s="106"/>
      <c r="G38" s="161">
        <v>0</v>
      </c>
      <c r="H38" s="161">
        <v>0</v>
      </c>
      <c r="I38" s="37">
        <v>1</v>
      </c>
      <c r="J38" s="161">
        <v>1</v>
      </c>
      <c r="K38" s="49"/>
      <c r="L38" s="149"/>
      <c r="M38" s="106"/>
      <c r="N38" s="71" t="s">
        <v>30</v>
      </c>
    </row>
    <row r="39" spans="1:14" x14ac:dyDescent="0.2">
      <c r="A39" s="38" t="s">
        <v>60</v>
      </c>
      <c r="B39" s="36" t="s">
        <v>4</v>
      </c>
      <c r="C39" s="37"/>
      <c r="D39" s="161"/>
      <c r="E39" s="37"/>
      <c r="F39" s="106"/>
      <c r="G39" s="161">
        <f>G$29*G38</f>
        <v>0</v>
      </c>
      <c r="H39" s="161">
        <f>H$29*H38</f>
        <v>0</v>
      </c>
      <c r="I39" s="37">
        <f>I$30*I38</f>
        <v>0.3</v>
      </c>
      <c r="J39" s="161">
        <f>J$30*J38</f>
        <v>0.3</v>
      </c>
      <c r="K39" s="153">
        <f>SQRT(SUMSQ(G39,I39))</f>
        <v>0.3</v>
      </c>
      <c r="L39" s="154">
        <f>SQRT(SUMSQ(H39,J39))</f>
        <v>0.3</v>
      </c>
      <c r="M39" s="107"/>
      <c r="N39" s="71" t="s">
        <v>61</v>
      </c>
    </row>
    <row r="40" spans="1:14" x14ac:dyDescent="0.2">
      <c r="A40" s="39"/>
      <c r="B40" s="25"/>
      <c r="C40" s="40"/>
      <c r="D40" s="41"/>
      <c r="E40" s="40"/>
      <c r="F40" s="218"/>
      <c r="G40" s="41"/>
      <c r="H40" s="41"/>
      <c r="I40" s="40"/>
      <c r="J40" s="41"/>
      <c r="K40" s="144"/>
      <c r="L40" s="145"/>
      <c r="M40" s="105"/>
      <c r="N40" s="71"/>
    </row>
    <row r="41" spans="1:14" x14ac:dyDescent="0.2">
      <c r="A41" s="39"/>
      <c r="B41" s="25"/>
      <c r="C41" s="40"/>
      <c r="D41" s="41"/>
      <c r="E41" s="40"/>
      <c r="F41" s="218"/>
      <c r="G41" s="41"/>
      <c r="H41" s="41"/>
      <c r="I41" s="40"/>
      <c r="J41" s="41"/>
      <c r="K41" s="144"/>
      <c r="L41" s="145"/>
      <c r="M41" s="105"/>
      <c r="N41" s="71"/>
    </row>
    <row r="42" spans="1:14" x14ac:dyDescent="0.2">
      <c r="A42" s="35" t="s">
        <v>69</v>
      </c>
      <c r="B42" s="36" t="s">
        <v>5</v>
      </c>
      <c r="C42" s="37"/>
      <c r="D42" s="161"/>
      <c r="E42" s="37"/>
      <c r="F42" s="106"/>
      <c r="G42" s="161">
        <v>1</v>
      </c>
      <c r="H42" s="161">
        <v>1</v>
      </c>
      <c r="I42" s="37">
        <v>1</v>
      </c>
      <c r="J42" s="161">
        <v>1</v>
      </c>
      <c r="K42" s="49"/>
      <c r="L42" s="149"/>
      <c r="M42" s="106"/>
      <c r="N42" s="71" t="s">
        <v>30</v>
      </c>
    </row>
    <row r="43" spans="1:14" x14ac:dyDescent="0.2">
      <c r="A43" s="38" t="s">
        <v>68</v>
      </c>
      <c r="B43" s="36" t="s">
        <v>4</v>
      </c>
      <c r="C43" s="37"/>
      <c r="D43" s="161"/>
      <c r="E43" s="37"/>
      <c r="F43" s="106"/>
      <c r="G43" s="161">
        <f>G$29*G42</f>
        <v>1.5</v>
      </c>
      <c r="H43" s="161">
        <f>H$29*H42</f>
        <v>1.5</v>
      </c>
      <c r="I43" s="37">
        <f>I$30*I42</f>
        <v>0.3</v>
      </c>
      <c r="J43" s="161">
        <f>J$30*J42</f>
        <v>0.3</v>
      </c>
      <c r="K43" s="153">
        <f>SQRT(SUMSQ(G43,I43))</f>
        <v>1.5297058540778354</v>
      </c>
      <c r="L43" s="154">
        <f>SQRT(SUMSQ(H43,J43))</f>
        <v>1.5297058540778354</v>
      </c>
      <c r="M43" s="107"/>
      <c r="N43" s="71" t="s">
        <v>62</v>
      </c>
    </row>
    <row r="44" spans="1:14" x14ac:dyDescent="0.2">
      <c r="A44" s="39"/>
      <c r="B44" s="25"/>
      <c r="C44" s="40"/>
      <c r="D44" s="41"/>
      <c r="E44" s="40"/>
      <c r="F44" s="218"/>
      <c r="G44" s="41"/>
      <c r="H44" s="41"/>
      <c r="I44" s="40"/>
      <c r="J44" s="41"/>
      <c r="K44" s="144"/>
      <c r="L44" s="145"/>
      <c r="M44" s="105"/>
      <c r="N44" s="71"/>
    </row>
    <row r="45" spans="1:14" x14ac:dyDescent="0.2">
      <c r="A45" s="39"/>
      <c r="B45" s="25"/>
      <c r="C45" s="40"/>
      <c r="D45" s="41"/>
      <c r="E45" s="40"/>
      <c r="F45" s="218"/>
      <c r="G45" s="41"/>
      <c r="H45" s="41"/>
      <c r="I45" s="40"/>
      <c r="J45" s="41"/>
      <c r="K45" s="144"/>
      <c r="L45" s="145"/>
      <c r="M45" s="105"/>
      <c r="N45" s="71"/>
    </row>
    <row r="46" spans="1:14" x14ac:dyDescent="0.2">
      <c r="A46" s="35" t="s">
        <v>77</v>
      </c>
      <c r="B46" s="181" t="s">
        <v>5</v>
      </c>
      <c r="C46" s="37"/>
      <c r="D46" s="161"/>
      <c r="E46" s="37"/>
      <c r="F46" s="106"/>
      <c r="G46" s="161">
        <v>1</v>
      </c>
      <c r="H46" s="106">
        <v>1</v>
      </c>
      <c r="I46" s="37">
        <f>I19/(I19+G19)</f>
        <v>1.258925411635676E-10</v>
      </c>
      <c r="J46" s="106">
        <f>J19/(J19+H19)</f>
        <v>0.83366246918343812</v>
      </c>
      <c r="K46" s="49"/>
      <c r="L46" s="149"/>
      <c r="M46" s="106"/>
      <c r="N46" s="207" t="s">
        <v>84</v>
      </c>
    </row>
    <row r="47" spans="1:14" x14ac:dyDescent="0.2">
      <c r="A47" s="38" t="s">
        <v>78</v>
      </c>
      <c r="B47" s="181" t="s">
        <v>4</v>
      </c>
      <c r="C47" s="37"/>
      <c r="D47" s="161"/>
      <c r="E47" s="37"/>
      <c r="F47" s="106"/>
      <c r="G47" s="161">
        <f>G$29*G46</f>
        <v>1.5</v>
      </c>
      <c r="H47" s="106">
        <f>H$29*H46</f>
        <v>1.5</v>
      </c>
      <c r="I47" s="37">
        <f>I$30*I46</f>
        <v>3.776776234907028E-11</v>
      </c>
      <c r="J47" s="106">
        <f>J$30*J46</f>
        <v>0.25009874075503141</v>
      </c>
      <c r="K47" s="153">
        <f>SQRT(SUMSQ(G47,I47))</f>
        <v>1.5</v>
      </c>
      <c r="L47" s="154">
        <f>SQRT(SUMSQ(H47,J47))</f>
        <v>1.520706868573708</v>
      </c>
      <c r="M47" s="107"/>
      <c r="N47" s="71" t="s">
        <v>85</v>
      </c>
    </row>
    <row r="48" spans="1:14" ht="13.5" thickBot="1" x14ac:dyDescent="0.25">
      <c r="A48" s="87"/>
      <c r="B48" s="95"/>
      <c r="C48" s="70"/>
      <c r="D48" s="162"/>
      <c r="E48" s="70"/>
      <c r="F48" s="219"/>
      <c r="G48" s="162"/>
      <c r="H48" s="162"/>
      <c r="I48" s="70"/>
      <c r="J48" s="162"/>
      <c r="K48" s="141"/>
      <c r="L48" s="108"/>
      <c r="M48" s="108"/>
      <c r="N48" s="72"/>
    </row>
    <row r="49" spans="1:14" x14ac:dyDescent="0.2">
      <c r="B49" s="25"/>
      <c r="C49" s="41"/>
      <c r="D49" s="41"/>
      <c r="E49" s="41"/>
      <c r="F49" s="41"/>
      <c r="G49" s="41"/>
      <c r="H49" s="41"/>
      <c r="I49" s="41"/>
      <c r="J49" s="41"/>
      <c r="K49" s="42"/>
      <c r="L49" s="42"/>
      <c r="M49" s="42"/>
      <c r="N49" s="42"/>
    </row>
    <row r="50" spans="1:14" ht="13.5" thickBot="1" x14ac:dyDescent="0.25">
      <c r="A50" s="182"/>
      <c r="I50" s="48"/>
      <c r="J50" s="48"/>
    </row>
    <row r="51" spans="1:14" x14ac:dyDescent="0.2">
      <c r="A51" s="9" t="s">
        <v>26</v>
      </c>
      <c r="B51" s="11"/>
      <c r="C51" s="11"/>
      <c r="D51" s="11"/>
      <c r="E51" s="11"/>
      <c r="F51" s="11"/>
      <c r="G51" s="11"/>
      <c r="H51" s="11"/>
      <c r="I51" s="28"/>
      <c r="J51" s="28"/>
      <c r="K51" s="45"/>
      <c r="L51" s="45"/>
      <c r="M51" s="45"/>
      <c r="N51" s="13" t="s">
        <v>0</v>
      </c>
    </row>
    <row r="52" spans="1:14" ht="13.5" thickBot="1" x14ac:dyDescent="0.25">
      <c r="A52" s="34" t="s">
        <v>90</v>
      </c>
      <c r="B52" s="21"/>
      <c r="C52" s="21"/>
      <c r="D52" s="21"/>
      <c r="E52" s="21"/>
      <c r="F52" s="21"/>
      <c r="G52" s="21"/>
      <c r="H52" s="21"/>
      <c r="I52" s="21"/>
      <c r="J52" s="21"/>
      <c r="K52" s="25"/>
      <c r="L52" s="25"/>
      <c r="M52" s="25"/>
      <c r="N52" s="69"/>
    </row>
    <row r="53" spans="1:14" x14ac:dyDescent="0.2">
      <c r="A53" s="9"/>
      <c r="B53" s="11"/>
      <c r="C53" s="11"/>
      <c r="D53" s="11"/>
      <c r="E53" s="11"/>
      <c r="F53" s="11"/>
      <c r="G53" s="11"/>
      <c r="H53" s="11"/>
      <c r="I53" s="28"/>
      <c r="J53" s="28"/>
      <c r="K53" s="45"/>
      <c r="L53" s="45"/>
      <c r="M53" s="45"/>
      <c r="N53" s="56"/>
    </row>
    <row r="54" spans="1:14" ht="13.5" thickBot="1" x14ac:dyDescent="0.25">
      <c r="I54" s="48"/>
      <c r="J54" s="48"/>
      <c r="K54" s="44"/>
      <c r="L54" s="44"/>
      <c r="M54" s="44"/>
    </row>
    <row r="55" spans="1:14" x14ac:dyDescent="0.2">
      <c r="A55" s="9" t="s">
        <v>27</v>
      </c>
      <c r="B55" s="65"/>
      <c r="C55" s="224" t="s">
        <v>50</v>
      </c>
      <c r="D55" s="231"/>
      <c r="E55" s="224" t="s">
        <v>51</v>
      </c>
      <c r="F55" s="225"/>
      <c r="G55" s="231" t="s">
        <v>52</v>
      </c>
      <c r="H55" s="231"/>
      <c r="I55" s="224" t="s">
        <v>53</v>
      </c>
      <c r="J55" s="225"/>
      <c r="K55" s="12"/>
      <c r="L55" s="12"/>
      <c r="M55" s="12"/>
      <c r="N55" s="13" t="s">
        <v>0</v>
      </c>
    </row>
    <row r="56" spans="1:14" x14ac:dyDescent="0.2">
      <c r="A56" s="29"/>
      <c r="B56" s="15"/>
      <c r="C56" s="121" t="s">
        <v>41</v>
      </c>
      <c r="D56" s="122" t="s">
        <v>42</v>
      </c>
      <c r="E56" s="121" t="s">
        <v>41</v>
      </c>
      <c r="F56" s="15" t="s">
        <v>42</v>
      </c>
      <c r="G56" s="122" t="s">
        <v>41</v>
      </c>
      <c r="H56" s="122" t="s">
        <v>42</v>
      </c>
      <c r="I56" s="121" t="s">
        <v>41</v>
      </c>
      <c r="J56" s="15" t="s">
        <v>42</v>
      </c>
      <c r="K56" s="8"/>
      <c r="L56" s="8"/>
      <c r="M56" s="8"/>
      <c r="N56" s="103"/>
    </row>
    <row r="57" spans="1:14" x14ac:dyDescent="0.2">
      <c r="A57" s="14"/>
      <c r="B57" s="15"/>
      <c r="C57" s="16"/>
      <c r="D57" s="17"/>
      <c r="E57" s="16"/>
      <c r="F57" s="138"/>
      <c r="G57" s="17"/>
      <c r="H57" s="17"/>
      <c r="I57" s="16"/>
      <c r="J57" s="138"/>
      <c r="K57" s="8"/>
      <c r="L57" s="8"/>
      <c r="M57" s="8"/>
      <c r="N57" s="57"/>
    </row>
    <row r="58" spans="1:14" x14ac:dyDescent="0.2">
      <c r="A58" s="19" t="s">
        <v>37</v>
      </c>
      <c r="B58" s="20" t="s">
        <v>2</v>
      </c>
      <c r="C58" s="142">
        <f>C7</f>
        <v>-98</v>
      </c>
      <c r="D58" s="163">
        <f>D7</f>
        <v>-98</v>
      </c>
      <c r="E58" s="142"/>
      <c r="F58" s="143"/>
      <c r="G58" s="163">
        <f>G7</f>
        <v>-98</v>
      </c>
      <c r="H58" s="163">
        <f>H7</f>
        <v>-98</v>
      </c>
      <c r="I58" s="142"/>
      <c r="J58" s="143"/>
      <c r="K58" s="8"/>
      <c r="L58" s="8"/>
      <c r="M58" s="8"/>
      <c r="N58" s="55"/>
    </row>
    <row r="59" spans="1:14" x14ac:dyDescent="0.2">
      <c r="A59" s="19" t="s">
        <v>3</v>
      </c>
      <c r="B59" s="20" t="s">
        <v>4</v>
      </c>
      <c r="C59" s="83"/>
      <c r="D59" s="21"/>
      <c r="E59" s="127">
        <f>E8</f>
        <v>0</v>
      </c>
      <c r="F59" s="120">
        <f>F8</f>
        <v>0</v>
      </c>
      <c r="G59" s="21"/>
      <c r="H59" s="21"/>
      <c r="I59" s="208">
        <f>I8</f>
        <v>-99</v>
      </c>
      <c r="J59" s="113">
        <f>J8</f>
        <v>7</v>
      </c>
      <c r="K59" s="8"/>
      <c r="L59" s="8"/>
      <c r="M59" s="8"/>
      <c r="N59" s="55"/>
    </row>
    <row r="60" spans="1:14" x14ac:dyDescent="0.2">
      <c r="A60" s="19"/>
      <c r="B60" s="20"/>
      <c r="C60" s="83"/>
      <c r="D60" s="21"/>
      <c r="E60" s="127"/>
      <c r="F60" s="120"/>
      <c r="G60" s="21"/>
      <c r="H60" s="21"/>
      <c r="I60" s="127"/>
      <c r="J60" s="120"/>
      <c r="K60" s="8"/>
      <c r="L60" s="8"/>
      <c r="M60" s="8"/>
      <c r="N60" s="57"/>
    </row>
    <row r="61" spans="1:14" x14ac:dyDescent="0.2">
      <c r="A61" s="19" t="s">
        <v>10</v>
      </c>
      <c r="B61" s="20" t="s">
        <v>4</v>
      </c>
      <c r="C61" s="125">
        <v>0</v>
      </c>
      <c r="D61" s="158">
        <v>0</v>
      </c>
      <c r="E61" s="125">
        <v>0</v>
      </c>
      <c r="F61" s="212">
        <v>0</v>
      </c>
      <c r="G61" s="158">
        <v>0</v>
      </c>
      <c r="H61" s="158">
        <v>0</v>
      </c>
      <c r="I61" s="125">
        <v>0</v>
      </c>
      <c r="J61" s="212">
        <v>0</v>
      </c>
      <c r="K61" s="8"/>
      <c r="L61" s="8"/>
      <c r="M61" s="8"/>
      <c r="N61" s="22" t="s">
        <v>8</v>
      </c>
    </row>
    <row r="62" spans="1:14" x14ac:dyDescent="0.2">
      <c r="A62" s="34" t="s">
        <v>9</v>
      </c>
      <c r="B62" s="20" t="s">
        <v>4</v>
      </c>
      <c r="C62" s="144">
        <f>C58+C61</f>
        <v>-98</v>
      </c>
      <c r="D62" s="73">
        <f>D58+D61</f>
        <v>-98</v>
      </c>
      <c r="E62" s="144">
        <f>E59+E61</f>
        <v>0</v>
      </c>
      <c r="F62" s="145">
        <f>F59+F61</f>
        <v>0</v>
      </c>
      <c r="G62" s="73">
        <f>G58+G61</f>
        <v>-98</v>
      </c>
      <c r="H62" s="73">
        <f>H58+H61</f>
        <v>-98</v>
      </c>
      <c r="I62" s="144">
        <f>I59+I61</f>
        <v>-99</v>
      </c>
      <c r="J62" s="145">
        <f>J59+J61</f>
        <v>7</v>
      </c>
      <c r="K62" s="8"/>
      <c r="L62" s="8"/>
      <c r="M62" s="8"/>
      <c r="N62" s="22" t="s">
        <v>12</v>
      </c>
    </row>
    <row r="63" spans="1:14" x14ac:dyDescent="0.2">
      <c r="A63" s="19"/>
      <c r="B63" s="20"/>
      <c r="C63" s="99"/>
      <c r="D63" s="18"/>
      <c r="E63" s="99"/>
      <c r="F63" s="20"/>
      <c r="G63" s="18"/>
      <c r="H63" s="18"/>
      <c r="I63" s="195"/>
      <c r="J63" s="20"/>
      <c r="K63" s="8"/>
      <c r="L63" s="8"/>
      <c r="M63" s="8"/>
      <c r="N63" s="57"/>
    </row>
    <row r="64" spans="1:14" x14ac:dyDescent="0.2">
      <c r="A64" s="47" t="s">
        <v>7</v>
      </c>
      <c r="B64" s="20"/>
      <c r="C64" s="99"/>
      <c r="D64" s="18"/>
      <c r="E64" s="99"/>
      <c r="F64" s="20"/>
      <c r="G64" s="18"/>
      <c r="H64" s="18"/>
      <c r="I64" s="195"/>
      <c r="J64" s="20"/>
      <c r="K64" s="8"/>
      <c r="L64" s="8"/>
      <c r="M64" s="8"/>
      <c r="N64" s="57"/>
    </row>
    <row r="65" spans="1:14" x14ac:dyDescent="0.2">
      <c r="A65" s="19" t="s">
        <v>28</v>
      </c>
      <c r="B65" s="20" t="s">
        <v>39</v>
      </c>
      <c r="C65" s="130">
        <f>(10^12)*(10^-3)*($C5/15)*10^(C62/10)</f>
        <v>0.15848931924611098</v>
      </c>
      <c r="D65" s="74">
        <f>(10^12)*(10^-3)*($C5/15)*10^(D62/10)</f>
        <v>0.15848931924611098</v>
      </c>
      <c r="E65" s="130">
        <f>(10^12)*(10^-3)*($C5/15)*10^((C62+E62)/10)</f>
        <v>0.15848931924611098</v>
      </c>
      <c r="F65" s="119">
        <f>(10^12)*(10^-3)*($C5/15)*10^((D62+F62)/10)</f>
        <v>0.15848931924611098</v>
      </c>
      <c r="G65" s="74"/>
      <c r="H65" s="74"/>
      <c r="I65" s="40"/>
      <c r="J65" s="119"/>
      <c r="K65" s="8"/>
      <c r="L65" s="8"/>
      <c r="M65" s="8"/>
      <c r="N65" s="57"/>
    </row>
    <row r="66" spans="1:14" x14ac:dyDescent="0.2">
      <c r="A66" s="31" t="s">
        <v>44</v>
      </c>
      <c r="B66" s="20" t="s">
        <v>4</v>
      </c>
      <c r="C66" s="99"/>
      <c r="D66" s="18"/>
      <c r="E66" s="147">
        <f>10*LOG10(E65/C65)</f>
        <v>0</v>
      </c>
      <c r="F66" s="148">
        <f>10*LOG10(F65/D65)</f>
        <v>0</v>
      </c>
      <c r="G66" s="33"/>
      <c r="H66" s="33"/>
      <c r="I66" s="144"/>
      <c r="J66" s="193"/>
      <c r="K66" s="8"/>
      <c r="L66" s="8"/>
      <c r="M66" s="8"/>
      <c r="N66" s="22"/>
    </row>
    <row r="67" spans="1:14" x14ac:dyDescent="0.2">
      <c r="A67" s="137" t="s">
        <v>47</v>
      </c>
      <c r="B67" s="20" t="s">
        <v>38</v>
      </c>
      <c r="C67" s="99"/>
      <c r="D67" s="18"/>
      <c r="E67" s="147">
        <f>C62+E62+10*LOG($C5/15)</f>
        <v>-98</v>
      </c>
      <c r="F67" s="148">
        <f>D62+F62+10*LOG($C5/15)</f>
        <v>-98</v>
      </c>
      <c r="G67" s="33"/>
      <c r="H67" s="33"/>
      <c r="I67" s="144"/>
      <c r="J67" s="193"/>
      <c r="K67" s="8"/>
      <c r="L67" s="8"/>
      <c r="M67" s="8"/>
      <c r="N67" s="22"/>
    </row>
    <row r="68" spans="1:14" x14ac:dyDescent="0.2">
      <c r="A68" s="197" t="s">
        <v>73</v>
      </c>
      <c r="B68" s="20" t="s">
        <v>74</v>
      </c>
      <c r="C68" s="127">
        <f>10*LOG((C65+E65)*10^-9)+10*LOG(E9*12)</f>
        <v>-67.037854146535949</v>
      </c>
      <c r="D68" s="120">
        <f>10*LOG((D65+F65)*10^-9)+10*LOG(F9*12)</f>
        <v>-67.037854146535949</v>
      </c>
      <c r="E68" s="127"/>
      <c r="F68" s="120"/>
      <c r="G68" s="164"/>
      <c r="H68" s="164"/>
      <c r="I68" s="144"/>
      <c r="J68" s="183"/>
      <c r="K68" s="8"/>
      <c r="L68" s="8"/>
      <c r="M68" s="8"/>
      <c r="N68" s="22"/>
    </row>
    <row r="69" spans="1:14" x14ac:dyDescent="0.2">
      <c r="A69" s="34" t="s">
        <v>21</v>
      </c>
      <c r="B69" s="58" t="s">
        <v>55</v>
      </c>
      <c r="C69" s="146"/>
      <c r="D69" s="164"/>
      <c r="E69" s="146"/>
      <c r="F69" s="222"/>
      <c r="G69" s="30">
        <f>(10^12)*(10^-3)*10^(G62/10)</f>
        <v>0.15848931924611098</v>
      </c>
      <c r="H69" s="30">
        <f>(10^12)*(10^-3)*10^(H62/10)</f>
        <v>0.15848931924611098</v>
      </c>
      <c r="I69" s="209">
        <f>(10^12)*(10^-3)*10^((G62+I62)/10)</f>
        <v>1.9952623149688722E-11</v>
      </c>
      <c r="J69" s="174">
        <f>(10^12)*(10^-3)*10^((H62+J62)/10)</f>
        <v>0.79432823472428005</v>
      </c>
      <c r="K69" s="8"/>
      <c r="L69" s="8"/>
      <c r="M69" s="8"/>
      <c r="N69" s="22"/>
    </row>
    <row r="70" spans="1:14" x14ac:dyDescent="0.2">
      <c r="A70" s="31" t="s">
        <v>56</v>
      </c>
      <c r="B70" s="20" t="s">
        <v>4</v>
      </c>
      <c r="C70" s="146"/>
      <c r="D70" s="164"/>
      <c r="E70" s="146"/>
      <c r="F70" s="222"/>
      <c r="G70" s="164"/>
      <c r="H70" s="164"/>
      <c r="I70" s="210">
        <f>10*LOG10(I69/G69)</f>
        <v>-99</v>
      </c>
      <c r="J70" s="148">
        <f>10*LOG10(J69/H69)</f>
        <v>7.0000000000000027</v>
      </c>
      <c r="K70" s="8"/>
      <c r="L70" s="8"/>
      <c r="M70" s="8"/>
      <c r="N70" s="22"/>
    </row>
    <row r="71" spans="1:14" x14ac:dyDescent="0.2">
      <c r="A71" s="137" t="s">
        <v>54</v>
      </c>
      <c r="B71" s="20" t="s">
        <v>2</v>
      </c>
      <c r="C71" s="146"/>
      <c r="D71" s="164"/>
      <c r="E71" s="146"/>
      <c r="F71" s="222"/>
      <c r="G71" s="164"/>
      <c r="H71" s="164"/>
      <c r="I71" s="210">
        <f>G62+I62</f>
        <v>-197</v>
      </c>
      <c r="J71" s="148">
        <f>H62+J62</f>
        <v>-91</v>
      </c>
      <c r="K71" s="8"/>
      <c r="L71" s="8"/>
      <c r="M71" s="8"/>
      <c r="N71" s="22"/>
    </row>
    <row r="72" spans="1:14" ht="13.5" thickBot="1" x14ac:dyDescent="0.25">
      <c r="A72" s="201" t="s">
        <v>75</v>
      </c>
      <c r="B72" s="88" t="s">
        <v>76</v>
      </c>
      <c r="C72" s="202"/>
      <c r="D72" s="203"/>
      <c r="E72" s="202"/>
      <c r="F72" s="223"/>
      <c r="G72" s="221">
        <f>10*LOG((I69+G69)*10^-9)+10*LOG((18*10^6)/(15*10^3))</f>
        <v>-67.208187538977015</v>
      </c>
      <c r="H72" s="150">
        <f>10*LOG((J69+H69)*10^-9)+10*LOG((18*10^6)/(15*10^3))</f>
        <v>-59.418090042998102</v>
      </c>
      <c r="I72" s="196"/>
      <c r="J72" s="150"/>
      <c r="K72" s="86"/>
      <c r="L72" s="86"/>
      <c r="M72" s="86"/>
      <c r="N72" s="204"/>
    </row>
    <row r="73" spans="1:14" s="64" customFormat="1" x14ac:dyDescent="0.2">
      <c r="A73" s="84"/>
      <c r="B73" s="63"/>
      <c r="C73" s="63"/>
      <c r="D73" s="63"/>
      <c r="E73" s="63"/>
      <c r="F73" s="63"/>
      <c r="G73" s="184"/>
      <c r="H73" s="63"/>
      <c r="I73" s="101"/>
      <c r="J73" s="101"/>
      <c r="K73" s="63"/>
      <c r="L73" s="63"/>
      <c r="M73" s="63"/>
      <c r="N73" s="63"/>
    </row>
    <row r="74" spans="1:14" s="64" customFormat="1" ht="13.5" thickBot="1" x14ac:dyDescent="0.25">
      <c r="A74" s="66"/>
      <c r="B74" s="63"/>
      <c r="C74" s="63"/>
      <c r="D74" s="63"/>
      <c r="E74" s="63"/>
      <c r="F74" s="63"/>
      <c r="G74" s="63"/>
      <c r="H74" s="63"/>
      <c r="I74" s="101"/>
      <c r="J74" s="101"/>
      <c r="K74" s="63"/>
      <c r="L74" s="63"/>
      <c r="M74" s="63"/>
      <c r="N74" s="63"/>
    </row>
    <row r="75" spans="1:14" x14ac:dyDescent="0.2">
      <c r="A75" s="9" t="s">
        <v>29</v>
      </c>
      <c r="B75" s="11"/>
      <c r="C75" s="224" t="s">
        <v>50</v>
      </c>
      <c r="D75" s="231"/>
      <c r="E75" s="224" t="s">
        <v>51</v>
      </c>
      <c r="F75" s="231"/>
      <c r="G75" s="224" t="s">
        <v>52</v>
      </c>
      <c r="H75" s="231"/>
      <c r="I75" s="224" t="s">
        <v>53</v>
      </c>
      <c r="J75" s="231"/>
      <c r="K75" s="232" t="s">
        <v>18</v>
      </c>
      <c r="L75" s="233"/>
      <c r="M75" s="91" t="s">
        <v>49</v>
      </c>
      <c r="N75" s="13" t="s">
        <v>48</v>
      </c>
    </row>
    <row r="76" spans="1:14" x14ac:dyDescent="0.2">
      <c r="A76" s="29"/>
      <c r="B76" s="18"/>
      <c r="C76" s="121" t="s">
        <v>41</v>
      </c>
      <c r="D76" s="122" t="s">
        <v>42</v>
      </c>
      <c r="E76" s="121" t="s">
        <v>41</v>
      </c>
      <c r="F76" s="122" t="s">
        <v>42</v>
      </c>
      <c r="G76" s="121" t="s">
        <v>41</v>
      </c>
      <c r="H76" s="122" t="s">
        <v>42</v>
      </c>
      <c r="I76" s="121" t="s">
        <v>41</v>
      </c>
      <c r="J76" s="122" t="s">
        <v>42</v>
      </c>
      <c r="K76" s="121" t="s">
        <v>41</v>
      </c>
      <c r="L76" s="122" t="s">
        <v>42</v>
      </c>
      <c r="M76" s="90"/>
      <c r="N76" s="123"/>
    </row>
    <row r="77" spans="1:14" x14ac:dyDescent="0.2">
      <c r="A77" s="29"/>
      <c r="B77" s="18"/>
      <c r="C77" s="78"/>
      <c r="D77" s="25"/>
      <c r="E77" s="78"/>
      <c r="F77" s="25"/>
      <c r="G77" s="78"/>
      <c r="H77" s="25"/>
      <c r="I77" s="78"/>
      <c r="J77" s="25"/>
      <c r="K77" s="16"/>
      <c r="L77" s="17"/>
      <c r="M77" s="90"/>
      <c r="N77" s="53"/>
    </row>
    <row r="78" spans="1:14" s="48" customFormat="1" x14ac:dyDescent="0.2">
      <c r="A78" s="35" t="s">
        <v>63</v>
      </c>
      <c r="B78" s="36" t="s">
        <v>4</v>
      </c>
      <c r="C78" s="49"/>
      <c r="D78" s="165"/>
      <c r="E78" s="49"/>
      <c r="F78" s="165"/>
      <c r="G78" s="49"/>
      <c r="H78" s="149"/>
      <c r="I78" s="49"/>
      <c r="J78" s="168">
        <f>J79-L79</f>
        <v>6.7000000000000028</v>
      </c>
      <c r="K78" s="49"/>
      <c r="L78" s="165"/>
      <c r="M78" s="111">
        <v>-2</v>
      </c>
      <c r="N78" s="112" t="s">
        <v>91</v>
      </c>
    </row>
    <row r="79" spans="1:14" s="48" customFormat="1" x14ac:dyDescent="0.2">
      <c r="A79" s="38" t="s">
        <v>64</v>
      </c>
      <c r="B79" s="36" t="s">
        <v>4</v>
      </c>
      <c r="C79" s="49"/>
      <c r="D79" s="165"/>
      <c r="E79" s="49"/>
      <c r="F79" s="165"/>
      <c r="G79" s="49"/>
      <c r="H79" s="149"/>
      <c r="I79" s="49"/>
      <c r="J79" s="165">
        <f>J70</f>
        <v>7.0000000000000027</v>
      </c>
      <c r="K79" s="153">
        <f>K39</f>
        <v>0.3</v>
      </c>
      <c r="L79" s="175">
        <f>L39</f>
        <v>0.3</v>
      </c>
      <c r="M79" s="110"/>
      <c r="N79" s="22"/>
    </row>
    <row r="80" spans="1:14" s="48" customFormat="1" x14ac:dyDescent="0.2">
      <c r="A80" s="35" t="s">
        <v>65</v>
      </c>
      <c r="B80" s="36" t="s">
        <v>4</v>
      </c>
      <c r="C80" s="49"/>
      <c r="D80" s="165"/>
      <c r="E80" s="49"/>
      <c r="F80" s="165"/>
      <c r="G80" s="49"/>
      <c r="H80" s="149"/>
      <c r="I80" s="49"/>
      <c r="J80" s="165">
        <f>J79+L79</f>
        <v>7.3000000000000025</v>
      </c>
      <c r="K80" s="49"/>
      <c r="L80" s="165"/>
      <c r="M80" s="109"/>
      <c r="N80" s="22"/>
    </row>
    <row r="81" spans="1:14" s="48" customFormat="1" x14ac:dyDescent="0.2">
      <c r="A81" s="43"/>
      <c r="B81" s="25"/>
      <c r="C81" s="46"/>
      <c r="D81" s="24"/>
      <c r="E81" s="46"/>
      <c r="F81" s="24"/>
      <c r="G81" s="46"/>
      <c r="H81" s="113"/>
      <c r="I81" s="24"/>
      <c r="J81" s="24"/>
      <c r="K81" s="144"/>
      <c r="L81" s="73"/>
      <c r="M81" s="92"/>
      <c r="N81" s="22"/>
    </row>
    <row r="82" spans="1:14" s="48" customFormat="1" x14ac:dyDescent="0.2">
      <c r="A82" s="35" t="s">
        <v>70</v>
      </c>
      <c r="B82" s="89" t="s">
        <v>2</v>
      </c>
      <c r="C82" s="50"/>
      <c r="D82" s="166"/>
      <c r="E82" s="49"/>
      <c r="F82" s="165"/>
      <c r="G82" s="49"/>
      <c r="H82" s="149"/>
      <c r="I82" s="49"/>
      <c r="J82" s="170">
        <f>J83-L83</f>
        <v>-92.529705854077832</v>
      </c>
      <c r="K82" s="155"/>
      <c r="L82" s="176"/>
      <c r="M82" s="111">
        <f>-118.5</f>
        <v>-118.5</v>
      </c>
      <c r="N82" s="112" t="s">
        <v>93</v>
      </c>
    </row>
    <row r="83" spans="1:14" s="48" customFormat="1" x14ac:dyDescent="0.2">
      <c r="A83" s="38" t="s">
        <v>71</v>
      </c>
      <c r="B83" s="89" t="s">
        <v>2</v>
      </c>
      <c r="C83" s="50"/>
      <c r="D83" s="166"/>
      <c r="E83" s="49"/>
      <c r="F83" s="165"/>
      <c r="G83" s="49"/>
      <c r="H83" s="165"/>
      <c r="I83" s="49"/>
      <c r="J83" s="165">
        <f>J71</f>
        <v>-91</v>
      </c>
      <c r="K83" s="153">
        <f>K43</f>
        <v>1.5297058540778354</v>
      </c>
      <c r="L83" s="175">
        <f>L43</f>
        <v>1.5297058540778354</v>
      </c>
      <c r="M83" s="110"/>
      <c r="N83" s="53"/>
    </row>
    <row r="84" spans="1:14" s="48" customFormat="1" x14ac:dyDescent="0.2">
      <c r="A84" s="35" t="s">
        <v>72</v>
      </c>
      <c r="B84" s="89" t="s">
        <v>2</v>
      </c>
      <c r="C84" s="50"/>
      <c r="D84" s="166"/>
      <c r="E84" s="49"/>
      <c r="F84" s="165"/>
      <c r="G84" s="49"/>
      <c r="H84" s="165"/>
      <c r="I84" s="49"/>
      <c r="J84" s="165">
        <f>J83+L83</f>
        <v>-89.470294145922168</v>
      </c>
      <c r="K84" s="155"/>
      <c r="L84" s="176"/>
      <c r="M84" s="109"/>
      <c r="N84" s="53"/>
    </row>
    <row r="85" spans="1:14" s="48" customFormat="1" x14ac:dyDescent="0.2">
      <c r="A85" s="68"/>
      <c r="B85" s="25"/>
      <c r="C85" s="46"/>
      <c r="D85" s="24"/>
      <c r="E85" s="46"/>
      <c r="F85" s="24"/>
      <c r="G85" s="46"/>
      <c r="H85" s="24"/>
      <c r="I85" s="46"/>
      <c r="J85" s="24"/>
      <c r="K85" s="156"/>
      <c r="L85" s="177"/>
      <c r="M85" s="93"/>
      <c r="N85" s="57"/>
    </row>
    <row r="86" spans="1:14" s="48" customFormat="1" x14ac:dyDescent="0.2">
      <c r="A86" s="35" t="s">
        <v>79</v>
      </c>
      <c r="B86" s="89" t="s">
        <v>80</v>
      </c>
      <c r="C86" s="49"/>
      <c r="D86" s="165"/>
      <c r="E86" s="49"/>
      <c r="F86" s="165"/>
      <c r="G86" s="49"/>
      <c r="H86" s="205">
        <f>H87-L87</f>
        <v>-60.938796911571814</v>
      </c>
      <c r="I86" s="49"/>
      <c r="J86" s="149"/>
      <c r="K86" s="155"/>
      <c r="L86" s="176"/>
      <c r="M86" s="111">
        <f>-114.5+10*LOG(18000/15)</f>
        <v>-83.708187539523749</v>
      </c>
      <c r="N86" s="112" t="s">
        <v>92</v>
      </c>
    </row>
    <row r="87" spans="1:14" s="48" customFormat="1" x14ac:dyDescent="0.2">
      <c r="A87" s="38" t="s">
        <v>81</v>
      </c>
      <c r="B87" s="89" t="s">
        <v>80</v>
      </c>
      <c r="C87" s="49"/>
      <c r="D87" s="165"/>
      <c r="E87" s="49"/>
      <c r="F87" s="165"/>
      <c r="G87" s="49"/>
      <c r="H87" s="165">
        <f>H72</f>
        <v>-59.418090042998102</v>
      </c>
      <c r="I87" s="49"/>
      <c r="J87" s="149"/>
      <c r="K87" s="175">
        <f>K47</f>
        <v>1.5</v>
      </c>
      <c r="L87" s="175">
        <f>L47</f>
        <v>1.520706868573708</v>
      </c>
      <c r="M87" s="110"/>
      <c r="N87" s="53"/>
    </row>
    <row r="88" spans="1:14" s="48" customFormat="1" x14ac:dyDescent="0.2">
      <c r="A88" s="35" t="s">
        <v>82</v>
      </c>
      <c r="B88" s="89" t="s">
        <v>80</v>
      </c>
      <c r="C88" s="49"/>
      <c r="D88" s="165"/>
      <c r="E88" s="49"/>
      <c r="F88" s="165"/>
      <c r="G88" s="49"/>
      <c r="H88" s="206">
        <f>H87+L87</f>
        <v>-57.897383174424391</v>
      </c>
      <c r="I88" s="49"/>
      <c r="J88" s="149"/>
      <c r="K88" s="155"/>
      <c r="L88" s="176"/>
      <c r="M88" s="111">
        <v>-50</v>
      </c>
      <c r="N88" s="112" t="s">
        <v>83</v>
      </c>
    </row>
    <row r="89" spans="1:14" x14ac:dyDescent="0.2">
      <c r="A89" s="43"/>
      <c r="B89" s="25"/>
      <c r="C89" s="43"/>
      <c r="D89" s="167"/>
      <c r="E89" s="43"/>
      <c r="F89" s="167"/>
      <c r="G89" s="43"/>
      <c r="H89" s="167"/>
      <c r="I89" s="43"/>
      <c r="J89" s="167"/>
      <c r="K89" s="19"/>
      <c r="L89" s="8"/>
      <c r="M89" s="53"/>
      <c r="N89" s="53"/>
    </row>
    <row r="90" spans="1:14" ht="13.5" thickBot="1" x14ac:dyDescent="0.25">
      <c r="A90" s="51" t="s">
        <v>13</v>
      </c>
      <c r="B90" s="52"/>
      <c r="C90" s="116"/>
      <c r="D90" s="169"/>
      <c r="E90" s="116"/>
      <c r="F90" s="169"/>
      <c r="G90" s="116"/>
      <c r="H90" s="169"/>
      <c r="I90" s="116"/>
      <c r="J90" s="169"/>
      <c r="K90" s="151"/>
      <c r="L90" s="178"/>
      <c r="M90" s="94"/>
      <c r="N90" s="61" t="s">
        <v>14</v>
      </c>
    </row>
  </sheetData>
  <mergeCells count="28">
    <mergeCell ref="K75:L75"/>
    <mergeCell ref="C35:D35"/>
    <mergeCell ref="E35:F35"/>
    <mergeCell ref="C27:D27"/>
    <mergeCell ref="C55:D55"/>
    <mergeCell ref="I75:J75"/>
    <mergeCell ref="G55:H55"/>
    <mergeCell ref="G35:H35"/>
    <mergeCell ref="C75:D75"/>
    <mergeCell ref="E75:F75"/>
    <mergeCell ref="E55:F55"/>
    <mergeCell ref="I55:J55"/>
    <mergeCell ref="I35:J35"/>
    <mergeCell ref="G75:H75"/>
    <mergeCell ref="I2:J2"/>
    <mergeCell ref="K34:L34"/>
    <mergeCell ref="C26:J26"/>
    <mergeCell ref="C34:J34"/>
    <mergeCell ref="E27:F27"/>
    <mergeCell ref="G2:H2"/>
    <mergeCell ref="G13:H13"/>
    <mergeCell ref="G27:H27"/>
    <mergeCell ref="C2:D2"/>
    <mergeCell ref="E2:F2"/>
    <mergeCell ref="I27:J27"/>
    <mergeCell ref="C13:D13"/>
    <mergeCell ref="E13:F13"/>
    <mergeCell ref="I13:J13"/>
  </mergeCells>
  <phoneticPr fontId="17" type="noConversion"/>
  <conditionalFormatting sqref="N90">
    <cfRule type="cellIs" dxfId="11" priority="104" stopIfTrue="1" operator="equal">
      <formula>"Yes"</formula>
    </cfRule>
    <cfRule type="cellIs" dxfId="10" priority="105" stopIfTrue="1" operator="notEqual">
      <formula>"Yes"</formula>
    </cfRule>
  </conditionalFormatting>
  <conditionalFormatting sqref="J78">
    <cfRule type="cellIs" dxfId="9" priority="4" stopIfTrue="1" operator="lessThan">
      <formula>M78</formula>
    </cfRule>
  </conditionalFormatting>
  <conditionalFormatting sqref="J82">
    <cfRule type="cellIs" dxfId="8" priority="3" stopIfTrue="1" operator="lessThan">
      <formula>M82</formula>
    </cfRule>
  </conditionalFormatting>
  <conditionalFormatting sqref="H86">
    <cfRule type="cellIs" dxfId="7" priority="2" stopIfTrue="1" operator="lessThan">
      <formula>M86</formula>
    </cfRule>
  </conditionalFormatting>
  <conditionalFormatting sqref="H88">
    <cfRule type="cellIs" dxfId="6" priority="1" stopIfTrue="1" operator="greaterThan">
      <formula>M88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B4F3E-CAE1-4B86-867C-123887173333}">
  <dimension ref="A1:Q90"/>
  <sheetViews>
    <sheetView tabSelected="1" zoomScale="115" zoomScaleNormal="115" workbookViewId="0">
      <pane xSplit="39630" ySplit="17370" topLeftCell="A88"/>
      <selection activeCell="A14" sqref="A14"/>
      <selection pane="topRight" activeCell="A10" sqref="A10"/>
      <selection pane="bottomLeft" activeCell="F128" sqref="F128"/>
      <selection pane="bottomRight" activeCell="A13" sqref="A1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13" width="8.5703125" style="7" customWidth="1"/>
    <col min="14" max="14" width="82.85546875" style="7" customWidth="1"/>
    <col min="15" max="16384" width="10.7109375" style="7"/>
  </cols>
  <sheetData>
    <row r="1" spans="1:14" ht="13.5" thickBot="1" x14ac:dyDescent="0.25">
      <c r="K1" s="8"/>
      <c r="L1" s="8"/>
      <c r="M1" s="8"/>
      <c r="N1" s="8"/>
    </row>
    <row r="2" spans="1:14" x14ac:dyDescent="0.2">
      <c r="A2" s="9" t="s">
        <v>11</v>
      </c>
      <c r="B2" s="10"/>
      <c r="C2" s="224" t="s">
        <v>50</v>
      </c>
      <c r="D2" s="231"/>
      <c r="E2" s="224" t="s">
        <v>51</v>
      </c>
      <c r="F2" s="231"/>
      <c r="G2" s="224" t="s">
        <v>52</v>
      </c>
      <c r="H2" s="231"/>
      <c r="I2" s="224" t="s">
        <v>53</v>
      </c>
      <c r="J2" s="225"/>
      <c r="K2" s="217"/>
      <c r="L2" s="217"/>
      <c r="M2" s="217"/>
      <c r="N2" s="13" t="s">
        <v>0</v>
      </c>
    </row>
    <row r="3" spans="1:14" x14ac:dyDescent="0.2">
      <c r="A3" s="29"/>
      <c r="B3" s="59"/>
      <c r="C3" s="214" t="s">
        <v>41</v>
      </c>
      <c r="D3" s="215" t="s">
        <v>42</v>
      </c>
      <c r="E3" s="214" t="s">
        <v>41</v>
      </c>
      <c r="F3" s="215" t="s">
        <v>42</v>
      </c>
      <c r="G3" s="214" t="s">
        <v>41</v>
      </c>
      <c r="H3" s="215" t="s">
        <v>42</v>
      </c>
      <c r="I3" s="214" t="s">
        <v>41</v>
      </c>
      <c r="J3" s="220" t="s">
        <v>42</v>
      </c>
      <c r="K3" s="17"/>
      <c r="L3" s="17"/>
      <c r="M3" s="17"/>
      <c r="N3" s="103"/>
    </row>
    <row r="4" spans="1:14" x14ac:dyDescent="0.2">
      <c r="A4" s="14"/>
      <c r="B4" s="220" t="s">
        <v>1</v>
      </c>
      <c r="C4" s="78"/>
      <c r="D4" s="25"/>
      <c r="E4" s="78"/>
      <c r="F4" s="25"/>
      <c r="G4" s="78"/>
      <c r="H4" s="25"/>
      <c r="I4" s="78"/>
      <c r="J4" s="124"/>
      <c r="K4" s="17"/>
      <c r="L4" s="17"/>
      <c r="M4" s="17"/>
      <c r="N4" s="57"/>
    </row>
    <row r="5" spans="1:14" x14ac:dyDescent="0.2">
      <c r="A5" s="96" t="s">
        <v>33</v>
      </c>
      <c r="B5" s="97" t="s">
        <v>34</v>
      </c>
      <c r="C5" s="191">
        <v>30</v>
      </c>
      <c r="D5" s="171">
        <f>$C5</f>
        <v>30</v>
      </c>
      <c r="E5" s="78"/>
      <c r="F5" s="25"/>
      <c r="G5" s="78"/>
      <c r="H5" s="25"/>
      <c r="I5" s="78"/>
      <c r="J5" s="124"/>
      <c r="K5" s="73"/>
      <c r="L5" s="73"/>
      <c r="M5" s="17"/>
      <c r="N5" s="22" t="s">
        <v>94</v>
      </c>
    </row>
    <row r="6" spans="1:14" x14ac:dyDescent="0.2">
      <c r="A6" s="96" t="s">
        <v>35</v>
      </c>
      <c r="B6" s="98" t="s">
        <v>36</v>
      </c>
      <c r="C6" s="191">
        <v>20</v>
      </c>
      <c r="D6" s="171">
        <f>$C6</f>
        <v>20</v>
      </c>
      <c r="E6" s="78"/>
      <c r="F6" s="25"/>
      <c r="G6" s="78"/>
      <c r="H6" s="25"/>
      <c r="I6" s="78"/>
      <c r="J6" s="124"/>
      <c r="K6" s="73"/>
      <c r="L6" s="73"/>
      <c r="M6" s="17"/>
      <c r="N6" s="22" t="s">
        <v>94</v>
      </c>
    </row>
    <row r="7" spans="1:14" x14ac:dyDescent="0.2">
      <c r="A7" s="19" t="s">
        <v>37</v>
      </c>
      <c r="B7" s="58" t="s">
        <v>2</v>
      </c>
      <c r="C7" s="185">
        <v>-98</v>
      </c>
      <c r="D7" s="24">
        <f>$C7</f>
        <v>-98</v>
      </c>
      <c r="E7" s="127"/>
      <c r="F7" s="23"/>
      <c r="G7" s="186">
        <v>-98</v>
      </c>
      <c r="H7" s="24">
        <f>$G7</f>
        <v>-98</v>
      </c>
      <c r="I7" s="127"/>
      <c r="J7" s="120"/>
      <c r="K7" s="73"/>
      <c r="L7" s="73"/>
      <c r="M7" s="21"/>
      <c r="N7" s="22" t="s">
        <v>95</v>
      </c>
    </row>
    <row r="8" spans="1:14" s="8" customFormat="1" x14ac:dyDescent="0.2">
      <c r="A8" s="19" t="s">
        <v>3</v>
      </c>
      <c r="B8" s="20" t="s">
        <v>4</v>
      </c>
      <c r="C8" s="99"/>
      <c r="D8" s="20"/>
      <c r="E8" s="211">
        <v>0</v>
      </c>
      <c r="F8" s="32">
        <v>0</v>
      </c>
      <c r="G8" s="99"/>
      <c r="H8" s="18"/>
      <c r="I8" s="208">
        <v>-99</v>
      </c>
      <c r="J8" s="198">
        <v>7</v>
      </c>
      <c r="K8" s="21"/>
      <c r="L8" s="21"/>
      <c r="M8" s="21"/>
      <c r="N8" s="22" t="s">
        <v>95</v>
      </c>
    </row>
    <row r="9" spans="1:14" s="8" customFormat="1" x14ac:dyDescent="0.2">
      <c r="A9" s="19" t="s">
        <v>40</v>
      </c>
      <c r="B9" s="20"/>
      <c r="C9" s="99"/>
      <c r="D9" s="20"/>
      <c r="E9" s="191">
        <v>51</v>
      </c>
      <c r="F9" s="172">
        <f>$E9</f>
        <v>51</v>
      </c>
      <c r="G9" s="129"/>
      <c r="H9" s="172"/>
      <c r="I9" s="129"/>
      <c r="J9" s="128"/>
      <c r="K9" s="21"/>
      <c r="L9" s="21"/>
      <c r="M9" s="21"/>
      <c r="N9" s="157" t="s">
        <v>97</v>
      </c>
    </row>
    <row r="10" spans="1:14" ht="13.5" thickBot="1" x14ac:dyDescent="0.25">
      <c r="A10" s="114" t="s">
        <v>99</v>
      </c>
      <c r="B10" s="115"/>
      <c r="C10" s="126"/>
      <c r="D10" s="159"/>
      <c r="E10" s="126"/>
      <c r="F10" s="159"/>
      <c r="G10" s="126"/>
      <c r="H10" s="159"/>
      <c r="I10" s="126"/>
      <c r="J10" s="88"/>
      <c r="K10" s="86"/>
      <c r="L10" s="86"/>
      <c r="M10" s="86"/>
      <c r="N10" s="54"/>
    </row>
    <row r="11" spans="1:14" x14ac:dyDescent="0.2">
      <c r="B11" s="21"/>
      <c r="C11" s="18"/>
      <c r="D11" s="18"/>
      <c r="E11" s="18"/>
      <c r="F11" s="18"/>
      <c r="G11" s="18"/>
      <c r="H11" s="18"/>
      <c r="I11" s="21"/>
      <c r="J11" s="21"/>
      <c r="K11" s="8"/>
      <c r="L11" s="8"/>
      <c r="M11" s="8"/>
      <c r="N11" s="60"/>
    </row>
    <row r="12" spans="1:14" ht="13.5" thickBot="1" x14ac:dyDescent="0.25">
      <c r="A12" s="8"/>
      <c r="B12" s="18"/>
      <c r="C12" s="18"/>
      <c r="D12" s="18"/>
      <c r="E12" s="18"/>
      <c r="F12" s="18"/>
      <c r="G12" s="18"/>
      <c r="H12" s="18"/>
      <c r="I12" s="21"/>
      <c r="J12" s="21"/>
      <c r="K12" s="18"/>
      <c r="L12" s="18"/>
      <c r="M12" s="18"/>
    </row>
    <row r="13" spans="1:14" x14ac:dyDescent="0.2">
      <c r="A13" s="9" t="s">
        <v>20</v>
      </c>
      <c r="B13" s="27"/>
      <c r="C13" s="224" t="s">
        <v>50</v>
      </c>
      <c r="D13" s="231"/>
      <c r="E13" s="224" t="s">
        <v>51</v>
      </c>
      <c r="F13" s="231"/>
      <c r="G13" s="224" t="s">
        <v>52</v>
      </c>
      <c r="H13" s="231"/>
      <c r="I13" s="224" t="s">
        <v>53</v>
      </c>
      <c r="J13" s="225"/>
      <c r="K13" s="28"/>
      <c r="L13" s="28"/>
      <c r="M13" s="28"/>
      <c r="N13" s="13" t="s">
        <v>0</v>
      </c>
    </row>
    <row r="14" spans="1:14" x14ac:dyDescent="0.2">
      <c r="A14" s="29"/>
      <c r="B14" s="20"/>
      <c r="C14" s="214" t="s">
        <v>41</v>
      </c>
      <c r="D14" s="215" t="s">
        <v>42</v>
      </c>
      <c r="E14" s="214" t="s">
        <v>41</v>
      </c>
      <c r="F14" s="215" t="s">
        <v>42</v>
      </c>
      <c r="G14" s="214" t="s">
        <v>41</v>
      </c>
      <c r="H14" s="215" t="s">
        <v>42</v>
      </c>
      <c r="I14" s="214" t="s">
        <v>41</v>
      </c>
      <c r="J14" s="220" t="s">
        <v>42</v>
      </c>
      <c r="K14" s="21"/>
      <c r="L14" s="21"/>
      <c r="M14" s="21"/>
      <c r="N14" s="103"/>
    </row>
    <row r="15" spans="1:14" x14ac:dyDescent="0.2">
      <c r="A15" s="34" t="s">
        <v>21</v>
      </c>
      <c r="B15" s="58" t="s">
        <v>39</v>
      </c>
      <c r="C15" s="130">
        <f>(10^12)*(10^-3)*($C5/15)*10^(C7/10)</f>
        <v>0.31697863849222196</v>
      </c>
      <c r="D15" s="74">
        <f>(10^12)*(10^-3)*($C5/15)*10^(D7/10)</f>
        <v>0.31697863849222196</v>
      </c>
      <c r="E15" s="130">
        <f>(10^12)*(10^-3)*($C5/15)*10^(($C7+E8)/10)</f>
        <v>0.31697863849222196</v>
      </c>
      <c r="F15" s="74">
        <f>(10^12)*(10^-3)*($C5/15)*10^(($C7+F8)/10)</f>
        <v>0.31697863849222196</v>
      </c>
      <c r="G15" s="130"/>
      <c r="H15" s="74"/>
      <c r="I15" s="130"/>
      <c r="J15" s="119"/>
      <c r="K15" s="30"/>
      <c r="L15" s="30"/>
      <c r="M15" s="30"/>
      <c r="N15" s="22" t="s">
        <v>43</v>
      </c>
    </row>
    <row r="16" spans="1:14" x14ac:dyDescent="0.2">
      <c r="A16" s="31" t="s">
        <v>44</v>
      </c>
      <c r="B16" s="20" t="s">
        <v>4</v>
      </c>
      <c r="C16" s="99"/>
      <c r="D16" s="18"/>
      <c r="E16" s="46">
        <f>10*LOG(E15/C15)</f>
        <v>0</v>
      </c>
      <c r="F16" s="24">
        <f>10*LOG(F15/D15)</f>
        <v>0</v>
      </c>
      <c r="G16" s="46"/>
      <c r="H16" s="24"/>
      <c r="I16" s="134"/>
      <c r="J16" s="192"/>
      <c r="K16" s="32"/>
      <c r="L16" s="32"/>
      <c r="M16" s="32"/>
      <c r="N16" s="22" t="s">
        <v>45</v>
      </c>
    </row>
    <row r="17" spans="1:17" x14ac:dyDescent="0.2">
      <c r="A17" s="137" t="s">
        <v>47</v>
      </c>
      <c r="B17" s="20" t="s">
        <v>38</v>
      </c>
      <c r="C17" s="99"/>
      <c r="D17" s="18"/>
      <c r="E17" s="127">
        <f>$C7+E8+10*LOG($C5/15)</f>
        <v>-94.989700043360187</v>
      </c>
      <c r="F17" s="23">
        <f>$C7+F8+10*LOG($C5/15)</f>
        <v>-94.989700043360187</v>
      </c>
      <c r="G17" s="127"/>
      <c r="H17" s="23"/>
      <c r="I17" s="134"/>
      <c r="J17" s="192"/>
      <c r="K17" s="26"/>
      <c r="L17" s="26"/>
      <c r="M17" s="26"/>
      <c r="N17" s="62" t="s">
        <v>46</v>
      </c>
      <c r="P17"/>
      <c r="Q17"/>
    </row>
    <row r="18" spans="1:17" x14ac:dyDescent="0.2">
      <c r="A18" s="197" t="s">
        <v>73</v>
      </c>
      <c r="B18" s="20" t="s">
        <v>74</v>
      </c>
      <c r="C18" s="127">
        <f>10*LOG((C15+E15)*10^-9)+10*LOG(E9*12)</f>
        <v>-64.111885865264753</v>
      </c>
      <c r="D18" s="120">
        <f>10*LOG((F15+D15)*10^-9)+10*LOG(F9*12)</f>
        <v>-64.111885865264753</v>
      </c>
      <c r="E18" s="127"/>
      <c r="F18" s="120"/>
      <c r="G18" s="127"/>
      <c r="H18" s="23"/>
      <c r="I18" s="127"/>
      <c r="J18" s="120"/>
      <c r="K18" s="26"/>
      <c r="L18" s="26"/>
      <c r="M18" s="26"/>
      <c r="N18" s="62" t="s">
        <v>86</v>
      </c>
      <c r="P18"/>
      <c r="Q18"/>
    </row>
    <row r="19" spans="1:17" x14ac:dyDescent="0.2">
      <c r="A19" s="19" t="s">
        <v>21</v>
      </c>
      <c r="B19" s="20" t="s">
        <v>55</v>
      </c>
      <c r="C19" s="131"/>
      <c r="D19" s="32"/>
      <c r="E19" s="127"/>
      <c r="F19" s="23"/>
      <c r="G19" s="173">
        <f>(10^12)*(10^-3)*10^(G7/10)</f>
        <v>0.15848931924611098</v>
      </c>
      <c r="H19" s="30">
        <f>(10^12)*(10^-3)*10^(H7/10)</f>
        <v>0.15848931924611098</v>
      </c>
      <c r="I19" s="209">
        <f>(10^12)*(10^-3)*10^((G7+I8)/10)</f>
        <v>1.9952623149688722E-11</v>
      </c>
      <c r="J19" s="174">
        <f>(10^12)*(10^-3)*10^((H7+J8)/10)</f>
        <v>0.79432823472428005</v>
      </c>
      <c r="K19" s="26"/>
      <c r="L19" s="26"/>
      <c r="M19" s="26"/>
      <c r="N19" s="22" t="s">
        <v>43</v>
      </c>
      <c r="P19"/>
      <c r="Q19"/>
    </row>
    <row r="20" spans="1:17" x14ac:dyDescent="0.2">
      <c r="A20" s="31" t="s">
        <v>56</v>
      </c>
      <c r="B20" s="20" t="s">
        <v>4</v>
      </c>
      <c r="C20" s="131"/>
      <c r="D20" s="32"/>
      <c r="E20" s="127"/>
      <c r="F20" s="23"/>
      <c r="G20" s="173"/>
      <c r="H20" s="30"/>
      <c r="I20" s="208">
        <f>10*LOG(I19/G19)</f>
        <v>-99</v>
      </c>
      <c r="J20" s="113">
        <f>10*LOG(J19/H19)</f>
        <v>7.0000000000000027</v>
      </c>
      <c r="K20" s="26"/>
      <c r="L20" s="26"/>
      <c r="M20" s="26"/>
      <c r="N20" s="22" t="s">
        <v>57</v>
      </c>
      <c r="P20"/>
      <c r="Q20"/>
    </row>
    <row r="21" spans="1:17" x14ac:dyDescent="0.2">
      <c r="A21" s="137" t="s">
        <v>54</v>
      </c>
      <c r="B21" s="20" t="s">
        <v>2</v>
      </c>
      <c r="C21" s="131"/>
      <c r="D21" s="32"/>
      <c r="E21" s="127"/>
      <c r="F21" s="23"/>
      <c r="G21" s="173"/>
      <c r="H21" s="30"/>
      <c r="I21" s="208">
        <f>$G7+I8</f>
        <v>-197</v>
      </c>
      <c r="J21" s="113">
        <f>$G7+J8</f>
        <v>-91</v>
      </c>
      <c r="K21" s="26"/>
      <c r="L21" s="26"/>
      <c r="M21" s="26"/>
      <c r="N21" s="62" t="s">
        <v>58</v>
      </c>
      <c r="P21"/>
      <c r="Q21"/>
    </row>
    <row r="22" spans="1:17" x14ac:dyDescent="0.2">
      <c r="A22" s="197" t="s">
        <v>75</v>
      </c>
      <c r="B22" s="20" t="s">
        <v>76</v>
      </c>
      <c r="C22" s="131"/>
      <c r="D22" s="32"/>
      <c r="E22" s="127"/>
      <c r="F22" s="23"/>
      <c r="G22" s="46">
        <f>10*LOG((I19+G19)*10^-9)+10*LOG((18*10^6)/(15*10^3))</f>
        <v>-67.208187538977015</v>
      </c>
      <c r="H22" s="113">
        <f>10*LOG((J19+H19)*10^-9)+10*LOG((18*10^6)/(15*10^3))</f>
        <v>-59.418090042998102</v>
      </c>
      <c r="I22" s="46"/>
      <c r="J22" s="113"/>
      <c r="K22" s="26"/>
      <c r="L22" s="26"/>
      <c r="M22" s="26"/>
      <c r="N22" s="62" t="s">
        <v>86</v>
      </c>
      <c r="P22"/>
      <c r="Q22"/>
    </row>
    <row r="23" spans="1:17" ht="13.5" thickBot="1" x14ac:dyDescent="0.25">
      <c r="A23" s="187"/>
      <c r="B23" s="88"/>
      <c r="C23" s="132"/>
      <c r="D23" s="160"/>
      <c r="E23" s="133"/>
      <c r="F23" s="82"/>
      <c r="G23" s="133"/>
      <c r="H23" s="82"/>
      <c r="I23" s="194"/>
      <c r="J23" s="188"/>
      <c r="K23" s="79"/>
      <c r="L23" s="79"/>
      <c r="M23" s="79"/>
      <c r="N23" s="190"/>
      <c r="P23"/>
      <c r="Q23"/>
    </row>
    <row r="24" spans="1:17" x14ac:dyDescent="0.2">
      <c r="I24" s="48"/>
      <c r="J24" s="48"/>
    </row>
    <row r="25" spans="1:17" ht="13.5" thickBot="1" x14ac:dyDescent="0.25">
      <c r="A25" s="8"/>
      <c r="B25" s="18"/>
      <c r="C25" s="18"/>
      <c r="D25" s="18"/>
      <c r="E25" s="18"/>
      <c r="F25" s="18"/>
      <c r="G25" s="18"/>
      <c r="H25" s="18"/>
      <c r="I25" s="21"/>
      <c r="J25" s="21"/>
      <c r="K25" s="18"/>
      <c r="L25" s="18"/>
      <c r="M25" s="18"/>
    </row>
    <row r="26" spans="1:17" ht="13.5" thickBot="1" x14ac:dyDescent="0.25">
      <c r="A26" s="9" t="s">
        <v>22</v>
      </c>
      <c r="B26" s="27"/>
      <c r="C26" s="228"/>
      <c r="D26" s="228"/>
      <c r="E26" s="228"/>
      <c r="F26" s="228"/>
      <c r="G26" s="228"/>
      <c r="H26" s="228"/>
      <c r="I26" s="228"/>
      <c r="J26" s="228"/>
      <c r="K26" s="135"/>
      <c r="L26" s="12"/>
      <c r="M26" s="10"/>
      <c r="N26" s="179" t="s">
        <v>0</v>
      </c>
    </row>
    <row r="27" spans="1:17" x14ac:dyDescent="0.2">
      <c r="A27" s="29"/>
      <c r="B27" s="20"/>
      <c r="C27" s="229" t="s">
        <v>50</v>
      </c>
      <c r="D27" s="230"/>
      <c r="E27" s="229" t="s">
        <v>51</v>
      </c>
      <c r="F27" s="230"/>
      <c r="G27" s="229" t="s">
        <v>52</v>
      </c>
      <c r="H27" s="230"/>
      <c r="I27" s="229" t="s">
        <v>53</v>
      </c>
      <c r="J27" s="230"/>
      <c r="K27" s="19"/>
      <c r="L27" s="8"/>
      <c r="M27" s="59"/>
      <c r="N27" s="180"/>
    </row>
    <row r="28" spans="1:17" x14ac:dyDescent="0.2">
      <c r="A28" s="29"/>
      <c r="B28" s="20"/>
      <c r="C28" s="214" t="s">
        <v>41</v>
      </c>
      <c r="D28" s="215" t="s">
        <v>42</v>
      </c>
      <c r="E28" s="214" t="s">
        <v>41</v>
      </c>
      <c r="F28" s="215" t="s">
        <v>42</v>
      </c>
      <c r="G28" s="214" t="s">
        <v>41</v>
      </c>
      <c r="H28" s="215" t="s">
        <v>42</v>
      </c>
      <c r="I28" s="214" t="s">
        <v>41</v>
      </c>
      <c r="J28" s="215" t="s">
        <v>42</v>
      </c>
      <c r="K28" s="19"/>
      <c r="L28" s="8"/>
      <c r="M28" s="59"/>
      <c r="N28" s="180"/>
    </row>
    <row r="29" spans="1:17" x14ac:dyDescent="0.2">
      <c r="A29" s="34" t="s">
        <v>23</v>
      </c>
      <c r="B29" s="102" t="s">
        <v>6</v>
      </c>
      <c r="C29" s="189">
        <v>1.5</v>
      </c>
      <c r="D29" s="76">
        <f>$C29</f>
        <v>1.5</v>
      </c>
      <c r="E29" s="75"/>
      <c r="F29" s="76"/>
      <c r="G29" s="189">
        <v>1.5</v>
      </c>
      <c r="H29" s="77">
        <f>$G29</f>
        <v>1.5</v>
      </c>
      <c r="K29" s="19"/>
      <c r="L29" s="8"/>
      <c r="M29" s="59"/>
      <c r="N29" s="57"/>
    </row>
    <row r="30" spans="1:17" s="8" customFormat="1" x14ac:dyDescent="0.2">
      <c r="A30" s="34" t="s">
        <v>24</v>
      </c>
      <c r="B30" s="102" t="s">
        <v>6</v>
      </c>
      <c r="C30" s="75"/>
      <c r="D30" s="76"/>
      <c r="E30" s="189">
        <v>0.3</v>
      </c>
      <c r="F30" s="76">
        <f>$E30</f>
        <v>0.3</v>
      </c>
      <c r="G30" s="75"/>
      <c r="H30" s="76"/>
      <c r="I30" s="189">
        <v>0.3</v>
      </c>
      <c r="J30" s="76">
        <f>$I30</f>
        <v>0.3</v>
      </c>
      <c r="K30" s="75"/>
      <c r="L30" s="76"/>
      <c r="M30" s="77"/>
      <c r="N30" s="57"/>
      <c r="O30" s="19"/>
    </row>
    <row r="31" spans="1:17" s="8" customFormat="1" ht="13.5" thickBot="1" x14ac:dyDescent="0.25">
      <c r="A31" s="199"/>
      <c r="B31" s="200"/>
      <c r="C31" s="80"/>
      <c r="D31" s="139"/>
      <c r="E31" s="80"/>
      <c r="F31" s="139"/>
      <c r="G31" s="80"/>
      <c r="H31" s="139"/>
      <c r="I31" s="80"/>
      <c r="J31" s="139"/>
      <c r="K31" s="80"/>
      <c r="L31" s="139"/>
      <c r="M31" s="81"/>
      <c r="N31" s="136"/>
    </row>
    <row r="32" spans="1:17" x14ac:dyDescent="0.2"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</row>
    <row r="33" spans="1:14" ht="13.5" thickBot="1" x14ac:dyDescent="0.25">
      <c r="A33" s="66"/>
      <c r="B33" s="18"/>
      <c r="C33" s="18"/>
      <c r="D33" s="18"/>
      <c r="E33" s="18"/>
      <c r="F33" s="18"/>
      <c r="G33" s="18"/>
      <c r="H33" s="18"/>
      <c r="I33" s="21"/>
      <c r="J33" s="21"/>
      <c r="K33" s="21"/>
      <c r="L33" s="21"/>
      <c r="M33" s="21"/>
    </row>
    <row r="34" spans="1:14" ht="13.5" thickBot="1" x14ac:dyDescent="0.25">
      <c r="A34" s="9" t="s">
        <v>25</v>
      </c>
      <c r="B34" s="11"/>
      <c r="C34" s="228"/>
      <c r="D34" s="228"/>
      <c r="E34" s="228"/>
      <c r="F34" s="228"/>
      <c r="G34" s="228"/>
      <c r="H34" s="228"/>
      <c r="I34" s="228"/>
      <c r="J34" s="228"/>
      <c r="K34" s="226" t="s">
        <v>18</v>
      </c>
      <c r="L34" s="227"/>
      <c r="M34" s="104"/>
      <c r="N34" s="152" t="s">
        <v>0</v>
      </c>
    </row>
    <row r="35" spans="1:14" x14ac:dyDescent="0.2">
      <c r="A35" s="29"/>
      <c r="B35" s="18"/>
      <c r="C35" s="229" t="s">
        <v>50</v>
      </c>
      <c r="D35" s="230"/>
      <c r="E35" s="229" t="s">
        <v>51</v>
      </c>
      <c r="F35" s="234"/>
      <c r="G35" s="230" t="s">
        <v>52</v>
      </c>
      <c r="H35" s="230"/>
      <c r="I35" s="229" t="s">
        <v>53</v>
      </c>
      <c r="J35" s="230"/>
      <c r="K35" s="216"/>
      <c r="L35" s="104"/>
      <c r="M35" s="138"/>
      <c r="N35" s="220"/>
    </row>
    <row r="36" spans="1:14" x14ac:dyDescent="0.2">
      <c r="A36" s="29"/>
      <c r="B36" s="18"/>
      <c r="C36" s="214" t="s">
        <v>41</v>
      </c>
      <c r="D36" s="215" t="s">
        <v>42</v>
      </c>
      <c r="E36" s="214" t="s">
        <v>41</v>
      </c>
      <c r="F36" s="220" t="s">
        <v>42</v>
      </c>
      <c r="G36" s="215" t="s">
        <v>41</v>
      </c>
      <c r="H36" s="215" t="s">
        <v>42</v>
      </c>
      <c r="I36" s="214" t="s">
        <v>41</v>
      </c>
      <c r="J36" s="215" t="s">
        <v>42</v>
      </c>
      <c r="K36" s="214" t="s">
        <v>41</v>
      </c>
      <c r="L36" s="220" t="s">
        <v>42</v>
      </c>
      <c r="M36" s="138"/>
      <c r="N36" s="220"/>
    </row>
    <row r="37" spans="1:14" ht="12.75" customHeight="1" x14ac:dyDescent="0.25">
      <c r="A37" s="67"/>
      <c r="B37" s="25"/>
      <c r="C37" s="78"/>
      <c r="D37" s="25"/>
      <c r="E37" s="78"/>
      <c r="F37" s="124"/>
      <c r="G37" s="25"/>
      <c r="H37" s="25"/>
      <c r="I37" s="78"/>
      <c r="J37" s="25"/>
      <c r="K37" s="140"/>
      <c r="L37" s="105"/>
      <c r="M37" s="105"/>
      <c r="N37" s="59"/>
    </row>
    <row r="38" spans="1:14" x14ac:dyDescent="0.2">
      <c r="A38" s="35" t="s">
        <v>59</v>
      </c>
      <c r="B38" s="36" t="s">
        <v>5</v>
      </c>
      <c r="C38" s="37"/>
      <c r="D38" s="161"/>
      <c r="E38" s="37"/>
      <c r="F38" s="106"/>
      <c r="G38" s="161">
        <v>0</v>
      </c>
      <c r="H38" s="161">
        <v>0</v>
      </c>
      <c r="I38" s="37">
        <v>1</v>
      </c>
      <c r="J38" s="161">
        <v>1</v>
      </c>
      <c r="K38" s="49"/>
      <c r="L38" s="149"/>
      <c r="M38" s="106"/>
      <c r="N38" s="71" t="s">
        <v>30</v>
      </c>
    </row>
    <row r="39" spans="1:14" x14ac:dyDescent="0.2">
      <c r="A39" s="38" t="s">
        <v>60</v>
      </c>
      <c r="B39" s="36" t="s">
        <v>4</v>
      </c>
      <c r="C39" s="37"/>
      <c r="D39" s="161"/>
      <c r="E39" s="37"/>
      <c r="F39" s="106"/>
      <c r="G39" s="161">
        <f>G$29*G38</f>
        <v>0</v>
      </c>
      <c r="H39" s="161">
        <f>H$29*H38</f>
        <v>0</v>
      </c>
      <c r="I39" s="37">
        <f>I$30*I38</f>
        <v>0.3</v>
      </c>
      <c r="J39" s="161">
        <f>J$30*J38</f>
        <v>0.3</v>
      </c>
      <c r="K39" s="153">
        <f>SQRT(SUMSQ(G39,I39))</f>
        <v>0.3</v>
      </c>
      <c r="L39" s="154">
        <f>SQRT(SUMSQ(H39,J39))</f>
        <v>0.3</v>
      </c>
      <c r="M39" s="107"/>
      <c r="N39" s="71" t="s">
        <v>61</v>
      </c>
    </row>
    <row r="40" spans="1:14" x14ac:dyDescent="0.2">
      <c r="A40" s="39"/>
      <c r="B40" s="25"/>
      <c r="C40" s="40"/>
      <c r="D40" s="41"/>
      <c r="E40" s="40"/>
      <c r="F40" s="218"/>
      <c r="G40" s="41"/>
      <c r="H40" s="41"/>
      <c r="I40" s="40"/>
      <c r="J40" s="41"/>
      <c r="K40" s="144"/>
      <c r="L40" s="145"/>
      <c r="M40" s="105"/>
      <c r="N40" s="71"/>
    </row>
    <row r="41" spans="1:14" x14ac:dyDescent="0.2">
      <c r="A41" s="39"/>
      <c r="B41" s="25"/>
      <c r="C41" s="40"/>
      <c r="D41" s="41"/>
      <c r="E41" s="40"/>
      <c r="F41" s="218"/>
      <c r="G41" s="41"/>
      <c r="H41" s="41"/>
      <c r="I41" s="40"/>
      <c r="J41" s="41"/>
      <c r="K41" s="144"/>
      <c r="L41" s="145"/>
      <c r="M41" s="105"/>
      <c r="N41" s="71"/>
    </row>
    <row r="42" spans="1:14" x14ac:dyDescent="0.2">
      <c r="A42" s="35" t="s">
        <v>69</v>
      </c>
      <c r="B42" s="36" t="s">
        <v>5</v>
      </c>
      <c r="C42" s="37"/>
      <c r="D42" s="161"/>
      <c r="E42" s="37"/>
      <c r="F42" s="106"/>
      <c r="G42" s="161">
        <v>1</v>
      </c>
      <c r="H42" s="161">
        <v>1</v>
      </c>
      <c r="I42" s="37">
        <v>1</v>
      </c>
      <c r="J42" s="161">
        <v>1</v>
      </c>
      <c r="K42" s="49"/>
      <c r="L42" s="149"/>
      <c r="M42" s="106"/>
      <c r="N42" s="71" t="s">
        <v>30</v>
      </c>
    </row>
    <row r="43" spans="1:14" x14ac:dyDescent="0.2">
      <c r="A43" s="38" t="s">
        <v>68</v>
      </c>
      <c r="B43" s="36" t="s">
        <v>4</v>
      </c>
      <c r="C43" s="37"/>
      <c r="D43" s="161"/>
      <c r="E43" s="37"/>
      <c r="F43" s="106"/>
      <c r="G43" s="161">
        <f>G$29*G42</f>
        <v>1.5</v>
      </c>
      <c r="H43" s="161">
        <f>H$29*H42</f>
        <v>1.5</v>
      </c>
      <c r="I43" s="37">
        <f>I$30*I42</f>
        <v>0.3</v>
      </c>
      <c r="J43" s="161">
        <f>J$30*J42</f>
        <v>0.3</v>
      </c>
      <c r="K43" s="153">
        <f>SQRT(SUMSQ(G43,I43))</f>
        <v>1.5297058540778354</v>
      </c>
      <c r="L43" s="154">
        <f>SQRT(SUMSQ(H43,J43))</f>
        <v>1.5297058540778354</v>
      </c>
      <c r="M43" s="107"/>
      <c r="N43" s="71" t="s">
        <v>62</v>
      </c>
    </row>
    <row r="44" spans="1:14" x14ac:dyDescent="0.2">
      <c r="A44" s="39"/>
      <c r="B44" s="25"/>
      <c r="C44" s="40"/>
      <c r="D44" s="41"/>
      <c r="E44" s="40"/>
      <c r="F44" s="218"/>
      <c r="G44" s="41"/>
      <c r="H44" s="41"/>
      <c r="I44" s="40"/>
      <c r="J44" s="41"/>
      <c r="K44" s="144"/>
      <c r="L44" s="145"/>
      <c r="M44" s="105"/>
      <c r="N44" s="71"/>
    </row>
    <row r="45" spans="1:14" x14ac:dyDescent="0.2">
      <c r="A45" s="39"/>
      <c r="B45" s="25"/>
      <c r="C45" s="40"/>
      <c r="D45" s="41"/>
      <c r="E45" s="40"/>
      <c r="F45" s="218"/>
      <c r="G45" s="41"/>
      <c r="H45" s="41"/>
      <c r="I45" s="40"/>
      <c r="J45" s="41"/>
      <c r="K45" s="144"/>
      <c r="L45" s="145"/>
      <c r="M45" s="105"/>
      <c r="N45" s="71"/>
    </row>
    <row r="46" spans="1:14" x14ac:dyDescent="0.2">
      <c r="A46" s="35" t="s">
        <v>77</v>
      </c>
      <c r="B46" s="181" t="s">
        <v>5</v>
      </c>
      <c r="C46" s="37"/>
      <c r="D46" s="161"/>
      <c r="E46" s="37"/>
      <c r="F46" s="106"/>
      <c r="G46" s="161">
        <v>1</v>
      </c>
      <c r="H46" s="106">
        <v>1</v>
      </c>
      <c r="I46" s="37">
        <f>I19/(I19+G19)</f>
        <v>1.258925411635676E-10</v>
      </c>
      <c r="J46" s="106">
        <f>J19/(J19+H19)</f>
        <v>0.83366246918343812</v>
      </c>
      <c r="K46" s="49"/>
      <c r="L46" s="149"/>
      <c r="M46" s="106"/>
      <c r="N46" s="207" t="s">
        <v>84</v>
      </c>
    </row>
    <row r="47" spans="1:14" x14ac:dyDescent="0.2">
      <c r="A47" s="38" t="s">
        <v>78</v>
      </c>
      <c r="B47" s="181" t="s">
        <v>4</v>
      </c>
      <c r="C47" s="37"/>
      <c r="D47" s="161"/>
      <c r="E47" s="37"/>
      <c r="F47" s="106"/>
      <c r="G47" s="161">
        <f>G$29*G46</f>
        <v>1.5</v>
      </c>
      <c r="H47" s="106">
        <f>H$29*H46</f>
        <v>1.5</v>
      </c>
      <c r="I47" s="37">
        <f>I$30*I46</f>
        <v>3.776776234907028E-11</v>
      </c>
      <c r="J47" s="106">
        <f>J$30*J46</f>
        <v>0.25009874075503141</v>
      </c>
      <c r="K47" s="153">
        <f>SQRT(SUMSQ(G47,I47))</f>
        <v>1.5</v>
      </c>
      <c r="L47" s="154">
        <f>SQRT(SUMSQ(H47,J47))</f>
        <v>1.520706868573708</v>
      </c>
      <c r="M47" s="107"/>
      <c r="N47" s="71" t="s">
        <v>85</v>
      </c>
    </row>
    <row r="48" spans="1:14" ht="13.5" thickBot="1" x14ac:dyDescent="0.25">
      <c r="A48" s="87"/>
      <c r="B48" s="95"/>
      <c r="C48" s="70"/>
      <c r="D48" s="162"/>
      <c r="E48" s="70"/>
      <c r="F48" s="219"/>
      <c r="G48" s="162"/>
      <c r="H48" s="162"/>
      <c r="I48" s="70"/>
      <c r="J48" s="162"/>
      <c r="K48" s="141"/>
      <c r="L48" s="108"/>
      <c r="M48" s="108"/>
      <c r="N48" s="72"/>
    </row>
    <row r="49" spans="1:14" x14ac:dyDescent="0.2">
      <c r="B49" s="25"/>
      <c r="C49" s="41"/>
      <c r="D49" s="41"/>
      <c r="E49" s="41"/>
      <c r="F49" s="41"/>
      <c r="G49" s="41"/>
      <c r="H49" s="41"/>
      <c r="I49" s="41"/>
      <c r="J49" s="41"/>
      <c r="K49" s="42"/>
      <c r="L49" s="42"/>
      <c r="M49" s="42"/>
      <c r="N49" s="42"/>
    </row>
    <row r="50" spans="1:14" ht="13.5" thickBot="1" x14ac:dyDescent="0.25">
      <c r="A50" s="182"/>
      <c r="I50" s="48"/>
      <c r="J50" s="48"/>
    </row>
    <row r="51" spans="1:14" x14ac:dyDescent="0.2">
      <c r="A51" s="9" t="s">
        <v>26</v>
      </c>
      <c r="B51" s="11"/>
      <c r="C51" s="11"/>
      <c r="D51" s="11"/>
      <c r="E51" s="11"/>
      <c r="F51" s="11"/>
      <c r="G51" s="11"/>
      <c r="H51" s="11"/>
      <c r="I51" s="28"/>
      <c r="J51" s="28"/>
      <c r="K51" s="45"/>
      <c r="L51" s="45"/>
      <c r="M51" s="45"/>
      <c r="N51" s="13" t="s">
        <v>0</v>
      </c>
    </row>
    <row r="52" spans="1:14" ht="13.5" thickBot="1" x14ac:dyDescent="0.25">
      <c r="A52" s="34" t="s">
        <v>90</v>
      </c>
      <c r="B52" s="21"/>
      <c r="C52" s="21"/>
      <c r="D52" s="21"/>
      <c r="E52" s="21"/>
      <c r="F52" s="21"/>
      <c r="G52" s="21"/>
      <c r="H52" s="21"/>
      <c r="I52" s="21"/>
      <c r="J52" s="21"/>
      <c r="K52" s="25"/>
      <c r="L52" s="25"/>
      <c r="M52" s="25"/>
      <c r="N52" s="69"/>
    </row>
    <row r="53" spans="1:14" x14ac:dyDescent="0.2">
      <c r="A53" s="9"/>
      <c r="B53" s="11"/>
      <c r="C53" s="11"/>
      <c r="D53" s="11"/>
      <c r="E53" s="11"/>
      <c r="F53" s="11"/>
      <c r="G53" s="11"/>
      <c r="H53" s="11"/>
      <c r="I53" s="28"/>
      <c r="J53" s="28"/>
      <c r="K53" s="45"/>
      <c r="L53" s="45"/>
      <c r="M53" s="45"/>
      <c r="N53" s="56"/>
    </row>
    <row r="54" spans="1:14" ht="13.5" thickBot="1" x14ac:dyDescent="0.25">
      <c r="I54" s="48"/>
      <c r="J54" s="48"/>
      <c r="K54" s="44"/>
      <c r="L54" s="44"/>
      <c r="M54" s="44"/>
    </row>
    <row r="55" spans="1:14" x14ac:dyDescent="0.2">
      <c r="A55" s="9" t="s">
        <v>27</v>
      </c>
      <c r="B55" s="213"/>
      <c r="C55" s="224" t="s">
        <v>50</v>
      </c>
      <c r="D55" s="231"/>
      <c r="E55" s="224" t="s">
        <v>51</v>
      </c>
      <c r="F55" s="225"/>
      <c r="G55" s="231" t="s">
        <v>52</v>
      </c>
      <c r="H55" s="231"/>
      <c r="I55" s="224" t="s">
        <v>53</v>
      </c>
      <c r="J55" s="225"/>
      <c r="K55" s="12"/>
      <c r="L55" s="12"/>
      <c r="M55" s="12"/>
      <c r="N55" s="13" t="s">
        <v>0</v>
      </c>
    </row>
    <row r="56" spans="1:14" x14ac:dyDescent="0.2">
      <c r="A56" s="29"/>
      <c r="B56" s="220"/>
      <c r="C56" s="214" t="s">
        <v>41</v>
      </c>
      <c r="D56" s="215" t="s">
        <v>42</v>
      </c>
      <c r="E56" s="214" t="s">
        <v>41</v>
      </c>
      <c r="F56" s="220" t="s">
        <v>42</v>
      </c>
      <c r="G56" s="215" t="s">
        <v>41</v>
      </c>
      <c r="H56" s="215" t="s">
        <v>42</v>
      </c>
      <c r="I56" s="214" t="s">
        <v>41</v>
      </c>
      <c r="J56" s="220" t="s">
        <v>42</v>
      </c>
      <c r="K56" s="8"/>
      <c r="L56" s="8"/>
      <c r="M56" s="8"/>
      <c r="N56" s="103"/>
    </row>
    <row r="57" spans="1:14" x14ac:dyDescent="0.2">
      <c r="A57" s="14"/>
      <c r="B57" s="220"/>
      <c r="C57" s="16"/>
      <c r="D57" s="17"/>
      <c r="E57" s="16"/>
      <c r="F57" s="138"/>
      <c r="G57" s="17"/>
      <c r="H57" s="17"/>
      <c r="I57" s="16"/>
      <c r="J57" s="138"/>
      <c r="K57" s="8"/>
      <c r="L57" s="8"/>
      <c r="M57" s="8"/>
      <c r="N57" s="57"/>
    </row>
    <row r="58" spans="1:14" x14ac:dyDescent="0.2">
      <c r="A58" s="19" t="s">
        <v>37</v>
      </c>
      <c r="B58" s="20" t="s">
        <v>2</v>
      </c>
      <c r="C58" s="142">
        <f>C7</f>
        <v>-98</v>
      </c>
      <c r="D58" s="163">
        <f>D7</f>
        <v>-98</v>
      </c>
      <c r="E58" s="142"/>
      <c r="F58" s="143"/>
      <c r="G58" s="163">
        <f>G7</f>
        <v>-98</v>
      </c>
      <c r="H58" s="163">
        <f>H7</f>
        <v>-98</v>
      </c>
      <c r="I58" s="142"/>
      <c r="J58" s="143"/>
      <c r="K58" s="8"/>
      <c r="L58" s="8"/>
      <c r="M58" s="8"/>
      <c r="N58" s="55"/>
    </row>
    <row r="59" spans="1:14" x14ac:dyDescent="0.2">
      <c r="A59" s="19" t="s">
        <v>3</v>
      </c>
      <c r="B59" s="20" t="s">
        <v>4</v>
      </c>
      <c r="C59" s="83"/>
      <c r="D59" s="21"/>
      <c r="E59" s="127">
        <f>E8</f>
        <v>0</v>
      </c>
      <c r="F59" s="120">
        <f>F8</f>
        <v>0</v>
      </c>
      <c r="G59" s="21"/>
      <c r="H59" s="21"/>
      <c r="I59" s="208">
        <f>I8</f>
        <v>-99</v>
      </c>
      <c r="J59" s="113">
        <f>J8</f>
        <v>7</v>
      </c>
      <c r="K59" s="8"/>
      <c r="L59" s="8"/>
      <c r="M59" s="8"/>
      <c r="N59" s="55"/>
    </row>
    <row r="60" spans="1:14" x14ac:dyDescent="0.2">
      <c r="A60" s="19"/>
      <c r="B60" s="20"/>
      <c r="C60" s="83"/>
      <c r="D60" s="21"/>
      <c r="E60" s="127"/>
      <c r="F60" s="120"/>
      <c r="G60" s="21"/>
      <c r="H60" s="21"/>
      <c r="I60" s="127"/>
      <c r="J60" s="120"/>
      <c r="K60" s="8"/>
      <c r="L60" s="8"/>
      <c r="M60" s="8"/>
      <c r="N60" s="57"/>
    </row>
    <row r="61" spans="1:14" x14ac:dyDescent="0.2">
      <c r="A61" s="19" t="s">
        <v>10</v>
      </c>
      <c r="B61" s="20" t="s">
        <v>4</v>
      </c>
      <c r="C61" s="125">
        <v>0</v>
      </c>
      <c r="D61" s="158">
        <v>0</v>
      </c>
      <c r="E61" s="125">
        <v>0</v>
      </c>
      <c r="F61" s="212">
        <v>0</v>
      </c>
      <c r="G61" s="158">
        <v>0</v>
      </c>
      <c r="H61" s="158">
        <v>0</v>
      </c>
      <c r="I61" s="125">
        <v>0</v>
      </c>
      <c r="J61" s="212">
        <v>0</v>
      </c>
      <c r="K61" s="8"/>
      <c r="L61" s="8"/>
      <c r="M61" s="8"/>
      <c r="N61" s="22" t="s">
        <v>8</v>
      </c>
    </row>
    <row r="62" spans="1:14" x14ac:dyDescent="0.2">
      <c r="A62" s="34" t="s">
        <v>9</v>
      </c>
      <c r="B62" s="20" t="s">
        <v>4</v>
      </c>
      <c r="C62" s="144">
        <f>C58+C61</f>
        <v>-98</v>
      </c>
      <c r="D62" s="73">
        <f>D58+D61</f>
        <v>-98</v>
      </c>
      <c r="E62" s="144">
        <f>E59+E61</f>
        <v>0</v>
      </c>
      <c r="F62" s="145">
        <f>F59+F61</f>
        <v>0</v>
      </c>
      <c r="G62" s="73">
        <f>G58+G61</f>
        <v>-98</v>
      </c>
      <c r="H62" s="73">
        <f>H58+H61</f>
        <v>-98</v>
      </c>
      <c r="I62" s="144">
        <f>I59+I61</f>
        <v>-99</v>
      </c>
      <c r="J62" s="145">
        <f>J59+J61</f>
        <v>7</v>
      </c>
      <c r="K62" s="8"/>
      <c r="L62" s="8"/>
      <c r="M62" s="8"/>
      <c r="N62" s="22" t="s">
        <v>12</v>
      </c>
    </row>
    <row r="63" spans="1:14" x14ac:dyDescent="0.2">
      <c r="A63" s="19"/>
      <c r="B63" s="20"/>
      <c r="C63" s="99"/>
      <c r="D63" s="18"/>
      <c r="E63" s="99"/>
      <c r="F63" s="20"/>
      <c r="G63" s="18"/>
      <c r="H63" s="18"/>
      <c r="I63" s="195"/>
      <c r="J63" s="20"/>
      <c r="K63" s="8"/>
      <c r="L63" s="8"/>
      <c r="M63" s="8"/>
      <c r="N63" s="57"/>
    </row>
    <row r="64" spans="1:14" x14ac:dyDescent="0.2">
      <c r="A64" s="47" t="s">
        <v>7</v>
      </c>
      <c r="B64" s="20"/>
      <c r="C64" s="99"/>
      <c r="D64" s="18"/>
      <c r="E64" s="99"/>
      <c r="F64" s="20"/>
      <c r="G64" s="18"/>
      <c r="H64" s="18"/>
      <c r="I64" s="195"/>
      <c r="J64" s="20"/>
      <c r="K64" s="8"/>
      <c r="L64" s="8"/>
      <c r="M64" s="8"/>
      <c r="N64" s="57"/>
    </row>
    <row r="65" spans="1:14" x14ac:dyDescent="0.2">
      <c r="A65" s="19" t="s">
        <v>28</v>
      </c>
      <c r="B65" s="20" t="s">
        <v>39</v>
      </c>
      <c r="C65" s="130">
        <f>(10^12)*(10^-3)*($C5/15)*10^(C62/10)</f>
        <v>0.31697863849222196</v>
      </c>
      <c r="D65" s="74">
        <f>(10^12)*(10^-3)*($C5/15)*10^(D62/10)</f>
        <v>0.31697863849222196</v>
      </c>
      <c r="E65" s="130">
        <f>(10^12)*(10^-3)*($C5/15)*10^((C62+E62)/10)</f>
        <v>0.31697863849222196</v>
      </c>
      <c r="F65" s="119">
        <f>(10^12)*(10^-3)*($C5/15)*10^((D62+F62)/10)</f>
        <v>0.31697863849222196</v>
      </c>
      <c r="G65" s="74"/>
      <c r="H65" s="74"/>
      <c r="I65" s="40"/>
      <c r="J65" s="119"/>
      <c r="K65" s="8"/>
      <c r="L65" s="8"/>
      <c r="M65" s="8"/>
      <c r="N65" s="57"/>
    </row>
    <row r="66" spans="1:14" x14ac:dyDescent="0.2">
      <c r="A66" s="31" t="s">
        <v>44</v>
      </c>
      <c r="B66" s="20" t="s">
        <v>4</v>
      </c>
      <c r="C66" s="99"/>
      <c r="D66" s="18"/>
      <c r="E66" s="147">
        <f>10*LOG10(E65/C65)</f>
        <v>0</v>
      </c>
      <c r="F66" s="148">
        <f>10*LOG10(F65/D65)</f>
        <v>0</v>
      </c>
      <c r="G66" s="33"/>
      <c r="H66" s="33"/>
      <c r="I66" s="144"/>
      <c r="J66" s="193"/>
      <c r="K66" s="8"/>
      <c r="L66" s="8"/>
      <c r="M66" s="8"/>
      <c r="N66" s="22"/>
    </row>
    <row r="67" spans="1:14" x14ac:dyDescent="0.2">
      <c r="A67" s="137" t="s">
        <v>47</v>
      </c>
      <c r="B67" s="20" t="s">
        <v>38</v>
      </c>
      <c r="C67" s="99"/>
      <c r="D67" s="18"/>
      <c r="E67" s="147">
        <f>C62+E62+10*LOG($C5/15)</f>
        <v>-94.989700043360187</v>
      </c>
      <c r="F67" s="148">
        <f>D62+F62+10*LOG($C5/15)</f>
        <v>-94.989700043360187</v>
      </c>
      <c r="G67" s="33"/>
      <c r="H67" s="33"/>
      <c r="I67" s="144"/>
      <c r="J67" s="193"/>
      <c r="K67" s="8"/>
      <c r="L67" s="8"/>
      <c r="M67" s="8"/>
      <c r="N67" s="22"/>
    </row>
    <row r="68" spans="1:14" x14ac:dyDescent="0.2">
      <c r="A68" s="197" t="s">
        <v>73</v>
      </c>
      <c r="B68" s="20" t="s">
        <v>74</v>
      </c>
      <c r="C68" s="127">
        <f>10*LOG((C65+E65)*10^-9)+10*LOG(E9*12)</f>
        <v>-64.111885865264753</v>
      </c>
      <c r="D68" s="120">
        <f>10*LOG((D65+F65)*10^-9)+10*LOG(F9*12)</f>
        <v>-64.111885865264753</v>
      </c>
      <c r="E68" s="127"/>
      <c r="F68" s="120"/>
      <c r="G68" s="164"/>
      <c r="H68" s="164"/>
      <c r="I68" s="144"/>
      <c r="J68" s="183"/>
      <c r="K68" s="8"/>
      <c r="L68" s="8"/>
      <c r="M68" s="8"/>
      <c r="N68" s="22"/>
    </row>
    <row r="69" spans="1:14" x14ac:dyDescent="0.2">
      <c r="A69" s="34" t="s">
        <v>21</v>
      </c>
      <c r="B69" s="58" t="s">
        <v>55</v>
      </c>
      <c r="C69" s="146"/>
      <c r="D69" s="164"/>
      <c r="E69" s="146"/>
      <c r="F69" s="222"/>
      <c r="G69" s="30">
        <f>(10^12)*(10^-3)*10^(G62/10)</f>
        <v>0.15848931924611098</v>
      </c>
      <c r="H69" s="30">
        <f>(10^12)*(10^-3)*10^(H62/10)</f>
        <v>0.15848931924611098</v>
      </c>
      <c r="I69" s="209">
        <f>(10^12)*(10^-3)*10^((G62+I62)/10)</f>
        <v>1.9952623149688722E-11</v>
      </c>
      <c r="J69" s="174">
        <f>(10^12)*(10^-3)*10^((H62+J62)/10)</f>
        <v>0.79432823472428005</v>
      </c>
      <c r="K69" s="8"/>
      <c r="L69" s="8"/>
      <c r="M69" s="8"/>
      <c r="N69" s="22"/>
    </row>
    <row r="70" spans="1:14" x14ac:dyDescent="0.2">
      <c r="A70" s="31" t="s">
        <v>56</v>
      </c>
      <c r="B70" s="20" t="s">
        <v>4</v>
      </c>
      <c r="C70" s="146"/>
      <c r="D70" s="164"/>
      <c r="E70" s="146"/>
      <c r="F70" s="222"/>
      <c r="G70" s="164"/>
      <c r="H70" s="164"/>
      <c r="I70" s="210">
        <f>10*LOG10(I69/G69)</f>
        <v>-99</v>
      </c>
      <c r="J70" s="148">
        <f>10*LOG10(J69/H69)</f>
        <v>7.0000000000000027</v>
      </c>
      <c r="K70" s="8"/>
      <c r="L70" s="8"/>
      <c r="M70" s="8"/>
      <c r="N70" s="22"/>
    </row>
    <row r="71" spans="1:14" x14ac:dyDescent="0.2">
      <c r="A71" s="137" t="s">
        <v>54</v>
      </c>
      <c r="B71" s="20" t="s">
        <v>2</v>
      </c>
      <c r="C71" s="146"/>
      <c r="D71" s="164"/>
      <c r="E71" s="146"/>
      <c r="F71" s="222"/>
      <c r="G71" s="164"/>
      <c r="H71" s="164"/>
      <c r="I71" s="210">
        <f>G62+I62</f>
        <v>-197</v>
      </c>
      <c r="J71" s="148">
        <f>H62+J62</f>
        <v>-91</v>
      </c>
      <c r="K71" s="8"/>
      <c r="L71" s="8"/>
      <c r="M71" s="8"/>
      <c r="N71" s="22"/>
    </row>
    <row r="72" spans="1:14" ht="13.5" thickBot="1" x14ac:dyDescent="0.25">
      <c r="A72" s="201" t="s">
        <v>75</v>
      </c>
      <c r="B72" s="88" t="s">
        <v>76</v>
      </c>
      <c r="C72" s="202"/>
      <c r="D72" s="203"/>
      <c r="E72" s="202"/>
      <c r="F72" s="223"/>
      <c r="G72" s="221">
        <f>10*LOG((I69+G69)*10^-9)+10*LOG((18*10^6)/(15*10^3))</f>
        <v>-67.208187538977015</v>
      </c>
      <c r="H72" s="150">
        <f>10*LOG((J69+H69)*10^-9)+10*LOG((18*10^6)/(15*10^3))</f>
        <v>-59.418090042998102</v>
      </c>
      <c r="I72" s="196"/>
      <c r="J72" s="150"/>
      <c r="K72" s="86"/>
      <c r="L72" s="86"/>
      <c r="M72" s="86"/>
      <c r="N72" s="204"/>
    </row>
    <row r="73" spans="1:14" s="64" customFormat="1" x14ac:dyDescent="0.2">
      <c r="A73" s="84"/>
      <c r="B73" s="63"/>
      <c r="C73" s="63"/>
      <c r="D73" s="63"/>
      <c r="E73" s="63"/>
      <c r="F73" s="63"/>
      <c r="G73" s="184"/>
      <c r="H73" s="63"/>
      <c r="I73" s="101"/>
      <c r="J73" s="101"/>
      <c r="K73" s="63"/>
      <c r="L73" s="63"/>
      <c r="M73" s="63"/>
      <c r="N73" s="63"/>
    </row>
    <row r="74" spans="1:14" s="64" customFormat="1" ht="13.5" thickBot="1" x14ac:dyDescent="0.25">
      <c r="A74" s="66"/>
      <c r="B74" s="63"/>
      <c r="C74" s="63"/>
      <c r="D74" s="63"/>
      <c r="E74" s="63"/>
      <c r="F74" s="63"/>
      <c r="G74" s="63"/>
      <c r="H74" s="63"/>
      <c r="I74" s="101"/>
      <c r="J74" s="101"/>
      <c r="K74" s="63"/>
      <c r="L74" s="63"/>
      <c r="M74" s="63"/>
      <c r="N74" s="63"/>
    </row>
    <row r="75" spans="1:14" x14ac:dyDescent="0.2">
      <c r="A75" s="9" t="s">
        <v>29</v>
      </c>
      <c r="B75" s="11"/>
      <c r="C75" s="224" t="s">
        <v>50</v>
      </c>
      <c r="D75" s="231"/>
      <c r="E75" s="224" t="s">
        <v>51</v>
      </c>
      <c r="F75" s="231"/>
      <c r="G75" s="224" t="s">
        <v>52</v>
      </c>
      <c r="H75" s="231"/>
      <c r="I75" s="224" t="s">
        <v>53</v>
      </c>
      <c r="J75" s="231"/>
      <c r="K75" s="232" t="s">
        <v>18</v>
      </c>
      <c r="L75" s="233"/>
      <c r="M75" s="91" t="s">
        <v>49</v>
      </c>
      <c r="N75" s="13" t="s">
        <v>48</v>
      </c>
    </row>
    <row r="76" spans="1:14" x14ac:dyDescent="0.2">
      <c r="A76" s="29"/>
      <c r="B76" s="18"/>
      <c r="C76" s="214" t="s">
        <v>41</v>
      </c>
      <c r="D76" s="215" t="s">
        <v>42</v>
      </c>
      <c r="E76" s="214" t="s">
        <v>41</v>
      </c>
      <c r="F76" s="215" t="s">
        <v>42</v>
      </c>
      <c r="G76" s="214" t="s">
        <v>41</v>
      </c>
      <c r="H76" s="215" t="s">
        <v>42</v>
      </c>
      <c r="I76" s="214" t="s">
        <v>41</v>
      </c>
      <c r="J76" s="215" t="s">
        <v>42</v>
      </c>
      <c r="K76" s="214" t="s">
        <v>41</v>
      </c>
      <c r="L76" s="215" t="s">
        <v>42</v>
      </c>
      <c r="M76" s="90"/>
      <c r="N76" s="123"/>
    </row>
    <row r="77" spans="1:14" x14ac:dyDescent="0.2">
      <c r="A77" s="29"/>
      <c r="B77" s="18"/>
      <c r="C77" s="78"/>
      <c r="D77" s="25"/>
      <c r="E77" s="78"/>
      <c r="F77" s="25"/>
      <c r="G77" s="78"/>
      <c r="H77" s="25"/>
      <c r="I77" s="78"/>
      <c r="J77" s="25"/>
      <c r="K77" s="16"/>
      <c r="L77" s="17"/>
      <c r="M77" s="90"/>
      <c r="N77" s="53"/>
    </row>
    <row r="78" spans="1:14" s="48" customFormat="1" x14ac:dyDescent="0.2">
      <c r="A78" s="35" t="s">
        <v>63</v>
      </c>
      <c r="B78" s="36" t="s">
        <v>4</v>
      </c>
      <c r="C78" s="49"/>
      <c r="D78" s="165"/>
      <c r="E78" s="49"/>
      <c r="F78" s="165"/>
      <c r="G78" s="49"/>
      <c r="H78" s="149"/>
      <c r="I78" s="49"/>
      <c r="J78" s="168">
        <f>J79-L79</f>
        <v>6.7000000000000028</v>
      </c>
      <c r="K78" s="49"/>
      <c r="L78" s="165"/>
      <c r="M78" s="111">
        <v>-2</v>
      </c>
      <c r="N78" s="112" t="s">
        <v>91</v>
      </c>
    </row>
    <row r="79" spans="1:14" s="48" customFormat="1" x14ac:dyDescent="0.2">
      <c r="A79" s="38" t="s">
        <v>64</v>
      </c>
      <c r="B79" s="36" t="s">
        <v>4</v>
      </c>
      <c r="C79" s="49"/>
      <c r="D79" s="165"/>
      <c r="E79" s="49"/>
      <c r="F79" s="165"/>
      <c r="G79" s="49"/>
      <c r="H79" s="149"/>
      <c r="I79" s="49"/>
      <c r="J79" s="165">
        <f>J70</f>
        <v>7.0000000000000027</v>
      </c>
      <c r="K79" s="153">
        <f>K39</f>
        <v>0.3</v>
      </c>
      <c r="L79" s="175">
        <f>L39</f>
        <v>0.3</v>
      </c>
      <c r="M79" s="110"/>
      <c r="N79" s="22"/>
    </row>
    <row r="80" spans="1:14" s="48" customFormat="1" x14ac:dyDescent="0.2">
      <c r="A80" s="35" t="s">
        <v>65</v>
      </c>
      <c r="B80" s="36" t="s">
        <v>4</v>
      </c>
      <c r="C80" s="49"/>
      <c r="D80" s="165"/>
      <c r="E80" s="49"/>
      <c r="F80" s="165"/>
      <c r="G80" s="49"/>
      <c r="H80" s="149"/>
      <c r="I80" s="49"/>
      <c r="J80" s="165">
        <f>J79+L79</f>
        <v>7.3000000000000025</v>
      </c>
      <c r="K80" s="49"/>
      <c r="L80" s="165"/>
      <c r="M80" s="109"/>
      <c r="N80" s="22"/>
    </row>
    <row r="81" spans="1:14" s="48" customFormat="1" x14ac:dyDescent="0.2">
      <c r="A81" s="43"/>
      <c r="B81" s="25"/>
      <c r="C81" s="46"/>
      <c r="D81" s="24"/>
      <c r="E81" s="46"/>
      <c r="F81" s="24"/>
      <c r="G81" s="46"/>
      <c r="H81" s="113"/>
      <c r="I81" s="24"/>
      <c r="J81" s="24"/>
      <c r="K81" s="144"/>
      <c r="L81" s="73"/>
      <c r="M81" s="92"/>
      <c r="N81" s="22"/>
    </row>
    <row r="82" spans="1:14" s="48" customFormat="1" x14ac:dyDescent="0.2">
      <c r="A82" s="35" t="s">
        <v>70</v>
      </c>
      <c r="B82" s="89" t="s">
        <v>2</v>
      </c>
      <c r="C82" s="50"/>
      <c r="D82" s="166"/>
      <c r="E82" s="49"/>
      <c r="F82" s="165"/>
      <c r="G82" s="49"/>
      <c r="H82" s="149"/>
      <c r="I82" s="49"/>
      <c r="J82" s="170">
        <f>J83-L83</f>
        <v>-92.529705854077832</v>
      </c>
      <c r="K82" s="155"/>
      <c r="L82" s="176"/>
      <c r="M82" s="111">
        <f>-118.5</f>
        <v>-118.5</v>
      </c>
      <c r="N82" s="112" t="s">
        <v>93</v>
      </c>
    </row>
    <row r="83" spans="1:14" s="48" customFormat="1" x14ac:dyDescent="0.2">
      <c r="A83" s="38" t="s">
        <v>71</v>
      </c>
      <c r="B83" s="89" t="s">
        <v>2</v>
      </c>
      <c r="C83" s="50"/>
      <c r="D83" s="166"/>
      <c r="E83" s="49"/>
      <c r="F83" s="165"/>
      <c r="G83" s="49"/>
      <c r="H83" s="165"/>
      <c r="I83" s="49"/>
      <c r="J83" s="165">
        <f>J71</f>
        <v>-91</v>
      </c>
      <c r="K83" s="153">
        <f>K43</f>
        <v>1.5297058540778354</v>
      </c>
      <c r="L83" s="175">
        <f>L43</f>
        <v>1.5297058540778354</v>
      </c>
      <c r="M83" s="110"/>
      <c r="N83" s="53"/>
    </row>
    <row r="84" spans="1:14" s="48" customFormat="1" x14ac:dyDescent="0.2">
      <c r="A84" s="35" t="s">
        <v>72</v>
      </c>
      <c r="B84" s="89" t="s">
        <v>2</v>
      </c>
      <c r="C84" s="50"/>
      <c r="D84" s="166"/>
      <c r="E84" s="49"/>
      <c r="F84" s="165"/>
      <c r="G84" s="49"/>
      <c r="H84" s="165"/>
      <c r="I84" s="49"/>
      <c r="J84" s="165">
        <f>J83+L83</f>
        <v>-89.470294145922168</v>
      </c>
      <c r="K84" s="155"/>
      <c r="L84" s="176"/>
      <c r="M84" s="109"/>
      <c r="N84" s="53"/>
    </row>
    <row r="85" spans="1:14" s="48" customFormat="1" x14ac:dyDescent="0.2">
      <c r="A85" s="68"/>
      <c r="B85" s="25"/>
      <c r="C85" s="46"/>
      <c r="D85" s="24"/>
      <c r="E85" s="46"/>
      <c r="F85" s="24"/>
      <c r="G85" s="46"/>
      <c r="H85" s="24"/>
      <c r="I85" s="46"/>
      <c r="J85" s="24"/>
      <c r="K85" s="156"/>
      <c r="L85" s="177"/>
      <c r="M85" s="93"/>
      <c r="N85" s="57"/>
    </row>
    <row r="86" spans="1:14" s="48" customFormat="1" x14ac:dyDescent="0.2">
      <c r="A86" s="35" t="s">
        <v>79</v>
      </c>
      <c r="B86" s="89" t="s">
        <v>80</v>
      </c>
      <c r="C86" s="49"/>
      <c r="D86" s="165"/>
      <c r="E86" s="49"/>
      <c r="F86" s="165"/>
      <c r="G86" s="49"/>
      <c r="H86" s="205">
        <f>H87-L87</f>
        <v>-60.938796911571814</v>
      </c>
      <c r="I86" s="49"/>
      <c r="J86" s="149"/>
      <c r="K86" s="155"/>
      <c r="L86" s="176"/>
      <c r="M86" s="111">
        <f>-114.5+10*LOG(18000/15)</f>
        <v>-83.708187539523749</v>
      </c>
      <c r="N86" s="112" t="s">
        <v>92</v>
      </c>
    </row>
    <row r="87" spans="1:14" s="48" customFormat="1" x14ac:dyDescent="0.2">
      <c r="A87" s="38" t="s">
        <v>81</v>
      </c>
      <c r="B87" s="89" t="s">
        <v>80</v>
      </c>
      <c r="C87" s="49"/>
      <c r="D87" s="165"/>
      <c r="E87" s="49"/>
      <c r="F87" s="165"/>
      <c r="G87" s="49"/>
      <c r="H87" s="165">
        <f>H72</f>
        <v>-59.418090042998102</v>
      </c>
      <c r="I87" s="49"/>
      <c r="J87" s="149"/>
      <c r="K87" s="175">
        <f>K47</f>
        <v>1.5</v>
      </c>
      <c r="L87" s="175">
        <f>L47</f>
        <v>1.520706868573708</v>
      </c>
      <c r="M87" s="110"/>
      <c r="N87" s="53"/>
    </row>
    <row r="88" spans="1:14" s="48" customFormat="1" x14ac:dyDescent="0.2">
      <c r="A88" s="35" t="s">
        <v>82</v>
      </c>
      <c r="B88" s="89" t="s">
        <v>80</v>
      </c>
      <c r="C88" s="49"/>
      <c r="D88" s="165"/>
      <c r="E88" s="49"/>
      <c r="F88" s="165"/>
      <c r="G88" s="49"/>
      <c r="H88" s="206">
        <f>H87+L87</f>
        <v>-57.897383174424391</v>
      </c>
      <c r="I88" s="49"/>
      <c r="J88" s="149"/>
      <c r="K88" s="155"/>
      <c r="L88" s="176"/>
      <c r="M88" s="111">
        <v>-50</v>
      </c>
      <c r="N88" s="112" t="s">
        <v>83</v>
      </c>
    </row>
    <row r="89" spans="1:14" x14ac:dyDescent="0.2">
      <c r="A89" s="43"/>
      <c r="B89" s="25"/>
      <c r="C89" s="43"/>
      <c r="D89" s="167"/>
      <c r="E89" s="43"/>
      <c r="F89" s="167"/>
      <c r="G89" s="43"/>
      <c r="H89" s="167"/>
      <c r="I89" s="43"/>
      <c r="J89" s="167"/>
      <c r="K89" s="19"/>
      <c r="L89" s="8"/>
      <c r="M89" s="53"/>
      <c r="N89" s="53"/>
    </row>
    <row r="90" spans="1:14" ht="13.5" thickBot="1" x14ac:dyDescent="0.25">
      <c r="A90" s="51" t="s">
        <v>13</v>
      </c>
      <c r="B90" s="52"/>
      <c r="C90" s="116"/>
      <c r="D90" s="169"/>
      <c r="E90" s="116"/>
      <c r="F90" s="169"/>
      <c r="G90" s="116"/>
      <c r="H90" s="169"/>
      <c r="I90" s="116"/>
      <c r="J90" s="169"/>
      <c r="K90" s="151"/>
      <c r="L90" s="178"/>
      <c r="M90" s="94"/>
      <c r="N90" s="61" t="s">
        <v>14</v>
      </c>
    </row>
  </sheetData>
  <mergeCells count="28">
    <mergeCell ref="C2:D2"/>
    <mergeCell ref="E2:F2"/>
    <mergeCell ref="G2:H2"/>
    <mergeCell ref="I2:J2"/>
    <mergeCell ref="C13:D13"/>
    <mergeCell ref="E13:F13"/>
    <mergeCell ref="G13:H13"/>
    <mergeCell ref="I13:J13"/>
    <mergeCell ref="C55:D55"/>
    <mergeCell ref="E55:F55"/>
    <mergeCell ref="G55:H55"/>
    <mergeCell ref="I55:J55"/>
    <mergeCell ref="C26:J26"/>
    <mergeCell ref="C27:D27"/>
    <mergeCell ref="E27:F27"/>
    <mergeCell ref="G27:H27"/>
    <mergeCell ref="I27:J27"/>
    <mergeCell ref="C34:J34"/>
    <mergeCell ref="K34:L34"/>
    <mergeCell ref="C35:D35"/>
    <mergeCell ref="E35:F35"/>
    <mergeCell ref="G35:H35"/>
    <mergeCell ref="I35:J35"/>
    <mergeCell ref="C75:D75"/>
    <mergeCell ref="E75:F75"/>
    <mergeCell ref="G75:H75"/>
    <mergeCell ref="I75:J75"/>
    <mergeCell ref="K75:L75"/>
  </mergeCells>
  <phoneticPr fontId="17" type="noConversion"/>
  <conditionalFormatting sqref="N90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J78">
    <cfRule type="cellIs" dxfId="3" priority="4" stopIfTrue="1" operator="lessThan">
      <formula>M78</formula>
    </cfRule>
  </conditionalFormatting>
  <conditionalFormatting sqref="J82">
    <cfRule type="cellIs" dxfId="2" priority="3" stopIfTrue="1" operator="lessThan">
      <formula>M82</formula>
    </cfRule>
  </conditionalFormatting>
  <conditionalFormatting sqref="H86">
    <cfRule type="cellIs" dxfId="1" priority="2" stopIfTrue="1" operator="lessThan">
      <formula>M86</formula>
    </cfRule>
  </conditionalFormatting>
  <conditionalFormatting sqref="H88">
    <cfRule type="cellIs" dxfId="0" priority="1" stopIfTrue="1" operator="greaterThan">
      <formula>M88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16.3.1.9-1</vt:lpstr>
      <vt:lpstr>16.3.1.9-3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2023-11-03T06:08:20Z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(3)/xHc+3+lpZUgn/Zui0xY8VUzJLBYDxjcYEzwmtCXNqqF4e3vOkRZ3xiBiUb2zAuKTo38adMo
YB4PdGX8a7UuzihFGZ0fjmTnmD4uKxeMn7mata4DutTiXVcvudFsn3iwGhGDNAyznAx3bLOE
SjBgaJQz73Lv86pGotmMC1DmxFSCkUvm/LzK5WDXVhTZ6G8RAqIWiBXNWNucc0vjXm1ZMV+E
aY6RFYOaP/xUd1t8CW</vt:lpwstr>
  </property>
  <property fmtid="{D5CDD505-2E9C-101B-9397-08002B2CF9AE}" pid="9" name="_2015_ms_pID_7253431">
    <vt:lpwstr>APM0tajtmREvSvJgf8LJPAcVhD7yapq62n83LVhr/YHpWaIIqBokyX
upZv9Ag/MP1g+p2iLUV1ip/CqOBy73BKMqiGlpgYbJA5ZvZac/E241t6BdUPzBZ5A9tbpA61
frZXM+LwWqEwXx/ME7XJ/Wr95hhSZmRvIz8Mira3CpHPgVh2YVZW9wgqIUrVa5CjSjoFzs9N
1p48AO/oS/DVPAyY/fLeV6dTvvSLMXT01SX8</vt:lpwstr>
  </property>
  <property fmtid="{D5CDD505-2E9C-101B-9397-08002B2CF9AE}" pid="10" name="_2015_ms_pID_7253432">
    <vt:lpwstr>gggVE4hgy6vHHBV6JuDNBto=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1565603950</vt:lpwstr>
  </property>
</Properties>
</file>